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mc:AlternateContent xmlns:mc="http://schemas.openxmlformats.org/markup-compatibility/2006">
    <mc:Choice Requires="x15">
      <x15ac:absPath xmlns:x15ac="http://schemas.microsoft.com/office/spreadsheetml/2010/11/ac" url="W:\GTO_SSO_FUNDSERVICES_GSSCKL\10. CLIENT PORTFOLIO-NAV recalculation\KYSO\2023\07. Jul\19.07\"/>
    </mc:Choice>
  </mc:AlternateContent>
  <xr:revisionPtr revIDLastSave="0" documentId="13_ncr:1_{9FA710B5-53AC-4B37-A99E-9CF2EC9F0909}" xr6:coauthVersionLast="47" xr6:coauthVersionMax="47" xr10:uidLastSave="{00000000-0000-0000-0000-000000000000}"/>
  <bookViews>
    <workbookView xWindow="-110" yWindow="-110" windowWidth="19420" windowHeight="10420" xr2:uid="{00000000-000D-0000-FFFF-FFFF00000000}"/>
  </bookViews>
  <sheets>
    <sheet name="Tong quat" sheetId="1" r:id="rId1"/>
    <sheet name="BCThuNhap_06203" sheetId="2" r:id="rId2"/>
    <sheet name="BCTinhHinhTaiChinh_06105" sheetId="3" r:id="rId3"/>
    <sheet name="BCLCTT_06106" sheetId="4" r:id="rId4"/>
    <sheet name="BCLCGT_06262" sheetId="5" r:id="rId5"/>
    <sheet name="SheetHidden" sheetId="7" state="hidden" r:id="rId6"/>
  </sheets>
  <calcPr calcId="191029" forceFullCalc="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523" i="7" l="1"/>
  <c r="A522" i="7"/>
  <c r="A521" i="7"/>
  <c r="A520" i="7"/>
  <c r="A519" i="7"/>
  <c r="A518" i="7"/>
  <c r="A517" i="7"/>
  <c r="A516" i="7"/>
  <c r="A515" i="7"/>
  <c r="A514" i="7"/>
  <c r="A513" i="7"/>
  <c r="A512" i="7"/>
  <c r="A511" i="7"/>
  <c r="A510" i="7"/>
  <c r="A509" i="7"/>
  <c r="A508" i="7"/>
  <c r="A507" i="7"/>
  <c r="A506" i="7"/>
  <c r="A505" i="7"/>
  <c r="A504" i="7"/>
  <c r="A503" i="7"/>
  <c r="A502" i="7"/>
  <c r="A501" i="7"/>
  <c r="A500" i="7"/>
  <c r="A499" i="7"/>
  <c r="A498" i="7"/>
  <c r="A497" i="7"/>
  <c r="A496" i="7"/>
  <c r="A495" i="7"/>
  <c r="A494" i="7"/>
  <c r="A493" i="7"/>
  <c r="A492" i="7"/>
  <c r="A491" i="7"/>
  <c r="A490" i="7"/>
  <c r="A489" i="7"/>
  <c r="A488" i="7"/>
  <c r="A487" i="7"/>
  <c r="A486" i="7"/>
  <c r="A485" i="7"/>
  <c r="A484" i="7"/>
  <c r="A483" i="7"/>
  <c r="A482" i="7"/>
  <c r="A481" i="7"/>
  <c r="A480" i="7"/>
  <c r="A479" i="7"/>
  <c r="A478" i="7"/>
  <c r="A477" i="7"/>
  <c r="A476" i="7"/>
  <c r="A475" i="7"/>
  <c r="A474" i="7"/>
  <c r="A473" i="7"/>
  <c r="A472" i="7"/>
  <c r="A471" i="7"/>
  <c r="A470" i="7"/>
  <c r="A469" i="7"/>
  <c r="A468" i="7"/>
  <c r="A467" i="7"/>
  <c r="A466" i="7"/>
  <c r="A465" i="7"/>
  <c r="A464" i="7"/>
  <c r="A463" i="7"/>
  <c r="A462" i="7"/>
  <c r="A461" i="7"/>
  <c r="A460" i="7"/>
  <c r="A459" i="7"/>
  <c r="A458" i="7"/>
  <c r="A457" i="7"/>
  <c r="A456" i="7"/>
  <c r="A455" i="7"/>
  <c r="A454" i="7"/>
  <c r="A453" i="7"/>
  <c r="A452" i="7"/>
  <c r="A451" i="7"/>
  <c r="A450" i="7"/>
  <c r="A449" i="7"/>
  <c r="A448" i="7"/>
  <c r="A447" i="7"/>
  <c r="A446" i="7"/>
  <c r="A445" i="7"/>
  <c r="A444" i="7"/>
  <c r="A443" i="7"/>
  <c r="A442" i="7"/>
  <c r="A441" i="7"/>
  <c r="A440" i="7"/>
  <c r="A439" i="7"/>
  <c r="A438" i="7"/>
  <c r="A437" i="7"/>
  <c r="A436" i="7"/>
  <c r="A435" i="7"/>
  <c r="A434" i="7"/>
  <c r="A433" i="7"/>
  <c r="A432" i="7"/>
  <c r="A431" i="7"/>
  <c r="A430" i="7"/>
  <c r="A429" i="7"/>
  <c r="A428" i="7"/>
  <c r="A427" i="7"/>
  <c r="A426" i="7"/>
  <c r="A425" i="7"/>
  <c r="A424" i="7"/>
  <c r="A423" i="7"/>
  <c r="A422" i="7"/>
  <c r="A421" i="7"/>
  <c r="A420" i="7"/>
  <c r="A419" i="7"/>
  <c r="A418" i="7"/>
  <c r="A417" i="7"/>
  <c r="A416" i="7"/>
  <c r="A415" i="7"/>
  <c r="A414" i="7"/>
  <c r="A413" i="7"/>
  <c r="A412" i="7"/>
  <c r="A411" i="7"/>
  <c r="A410" i="7"/>
  <c r="A409" i="7"/>
  <c r="A408" i="7"/>
  <c r="A407" i="7"/>
  <c r="A406" i="7"/>
  <c r="A405" i="7"/>
  <c r="A404" i="7"/>
  <c r="A403" i="7"/>
  <c r="A402" i="7"/>
  <c r="A401" i="7"/>
  <c r="A400" i="7"/>
  <c r="A399" i="7"/>
  <c r="A398" i="7"/>
  <c r="A397" i="7"/>
  <c r="A396" i="7"/>
  <c r="A395" i="7"/>
  <c r="A394" i="7"/>
  <c r="A393" i="7"/>
  <c r="A392" i="7"/>
  <c r="A391" i="7"/>
  <c r="A390" i="7"/>
  <c r="A389" i="7"/>
  <c r="A388" i="7"/>
  <c r="A387" i="7"/>
  <c r="A386" i="7"/>
  <c r="A385" i="7"/>
  <c r="A384" i="7"/>
  <c r="A383" i="7"/>
  <c r="A382" i="7"/>
  <c r="A381" i="7"/>
  <c r="A380" i="7"/>
  <c r="A379" i="7"/>
  <c r="A378" i="7"/>
  <c r="A377" i="7"/>
  <c r="A376" i="7"/>
  <c r="A375" i="7"/>
  <c r="A374" i="7"/>
  <c r="A373" i="7"/>
  <c r="A372" i="7"/>
  <c r="A371" i="7"/>
  <c r="A370" i="7"/>
  <c r="A369" i="7"/>
  <c r="A368" i="7"/>
  <c r="A367" i="7"/>
  <c r="A366" i="7"/>
  <c r="A365" i="7"/>
  <c r="A364" i="7"/>
  <c r="A363" i="7"/>
  <c r="A362" i="7"/>
  <c r="A361" i="7"/>
  <c r="A360" i="7"/>
  <c r="A359" i="7"/>
  <c r="A358" i="7"/>
  <c r="A357" i="7"/>
  <c r="A356" i="7"/>
  <c r="A355" i="7"/>
  <c r="A354" i="7"/>
  <c r="A353" i="7"/>
  <c r="A352" i="7"/>
  <c r="A351" i="7"/>
  <c r="A350" i="7"/>
  <c r="A349" i="7"/>
  <c r="A348" i="7"/>
  <c r="A347" i="7"/>
  <c r="A346" i="7"/>
  <c r="A345" i="7"/>
  <c r="A344" i="7"/>
  <c r="A343" i="7"/>
  <c r="A342" i="7"/>
  <c r="A341" i="7"/>
  <c r="A340" i="7"/>
  <c r="A339" i="7"/>
  <c r="A338" i="7"/>
  <c r="A337" i="7"/>
  <c r="A336" i="7"/>
  <c r="A335" i="7"/>
  <c r="A334" i="7"/>
  <c r="A333" i="7"/>
  <c r="A332" i="7"/>
  <c r="A331" i="7"/>
  <c r="A330" i="7"/>
  <c r="A329" i="7"/>
  <c r="A328" i="7"/>
  <c r="A327" i="7"/>
  <c r="A326" i="7"/>
  <c r="A325" i="7"/>
  <c r="A324" i="7"/>
  <c r="A323" i="7"/>
  <c r="A322" i="7"/>
  <c r="A321" i="7"/>
  <c r="A320" i="7"/>
  <c r="A319" i="7"/>
  <c r="A318" i="7"/>
  <c r="A317" i="7"/>
  <c r="A316" i="7"/>
  <c r="A315" i="7"/>
  <c r="A314" i="7"/>
  <c r="A313" i="7"/>
  <c r="A312" i="7"/>
  <c r="A311" i="7"/>
  <c r="A310" i="7"/>
  <c r="A309" i="7"/>
  <c r="A308" i="7"/>
  <c r="A307" i="7"/>
  <c r="A306" i="7"/>
  <c r="A305" i="7"/>
  <c r="A304" i="7"/>
  <c r="A303" i="7"/>
  <c r="A302" i="7"/>
  <c r="A301" i="7"/>
  <c r="A300" i="7"/>
  <c r="A299" i="7"/>
  <c r="A298" i="7"/>
  <c r="A297" i="7"/>
  <c r="A296" i="7"/>
  <c r="A295" i="7"/>
  <c r="A294" i="7"/>
  <c r="A293" i="7"/>
  <c r="A292" i="7"/>
  <c r="A291" i="7"/>
  <c r="A290" i="7"/>
  <c r="A289" i="7"/>
  <c r="A288" i="7"/>
  <c r="A287" i="7"/>
  <c r="A286" i="7"/>
  <c r="A285" i="7"/>
  <c r="A284" i="7"/>
  <c r="A283" i="7"/>
  <c r="A282" i="7"/>
  <c r="A281" i="7"/>
  <c r="A280" i="7"/>
  <c r="A279" i="7"/>
  <c r="A278" i="7"/>
  <c r="A277" i="7"/>
  <c r="A276" i="7"/>
  <c r="A275" i="7"/>
  <c r="A274" i="7"/>
  <c r="A273" i="7"/>
  <c r="A272" i="7"/>
  <c r="A271" i="7"/>
  <c r="A270" i="7"/>
  <c r="A269" i="7"/>
  <c r="A268" i="7"/>
  <c r="A267" i="7"/>
  <c r="A266" i="7"/>
  <c r="A265" i="7"/>
  <c r="A264" i="7"/>
  <c r="A263" i="7"/>
  <c r="A262" i="7"/>
  <c r="A261" i="7"/>
  <c r="A260" i="7"/>
  <c r="A259" i="7"/>
  <c r="A258" i="7"/>
  <c r="A257" i="7"/>
  <c r="A256" i="7"/>
  <c r="A255" i="7"/>
  <c r="A254" i="7"/>
  <c r="A253" i="7"/>
  <c r="A252" i="7"/>
  <c r="A251" i="7"/>
  <c r="A250" i="7"/>
  <c r="A249" i="7"/>
  <c r="A248" i="7"/>
  <c r="A247" i="7"/>
  <c r="A246" i="7"/>
  <c r="A245" i="7"/>
  <c r="A244" i="7"/>
  <c r="A243" i="7"/>
  <c r="A242" i="7"/>
  <c r="A241" i="7"/>
  <c r="A240" i="7"/>
  <c r="A239" i="7"/>
  <c r="A238" i="7"/>
  <c r="A237" i="7"/>
  <c r="A236" i="7"/>
  <c r="A235" i="7"/>
  <c r="A234" i="7"/>
  <c r="A233" i="7"/>
  <c r="A232" i="7"/>
  <c r="A231" i="7"/>
  <c r="A230" i="7"/>
  <c r="A229" i="7"/>
  <c r="A228" i="7"/>
  <c r="A227" i="7"/>
  <c r="A226" i="7"/>
  <c r="A225" i="7"/>
  <c r="A224" i="7"/>
  <c r="A223" i="7"/>
  <c r="A222" i="7"/>
  <c r="A221" i="7"/>
  <c r="A220" i="7"/>
  <c r="A219" i="7"/>
  <c r="A218" i="7"/>
  <c r="A217" i="7"/>
  <c r="A216" i="7"/>
  <c r="A215" i="7"/>
  <c r="A214" i="7"/>
  <c r="A213" i="7"/>
  <c r="A212" i="7"/>
  <c r="A211" i="7"/>
  <c r="A210" i="7"/>
  <c r="A209" i="7"/>
  <c r="A208" i="7"/>
  <c r="A207" i="7"/>
  <c r="A206" i="7"/>
  <c r="A205" i="7"/>
  <c r="A204" i="7"/>
  <c r="A203" i="7"/>
  <c r="A202" i="7"/>
  <c r="A201" i="7"/>
  <c r="A200" i="7"/>
  <c r="A199" i="7"/>
  <c r="A198" i="7"/>
  <c r="A197" i="7"/>
  <c r="A196" i="7"/>
  <c r="A195" i="7"/>
  <c r="A194" i="7"/>
  <c r="A193" i="7"/>
  <c r="A192" i="7"/>
  <c r="A191" i="7"/>
  <c r="A190" i="7"/>
  <c r="A189" i="7"/>
  <c r="A188" i="7"/>
  <c r="A187" i="7"/>
  <c r="A186" i="7"/>
  <c r="A185" i="7"/>
  <c r="A184" i="7"/>
  <c r="A183" i="7"/>
  <c r="A182" i="7"/>
  <c r="A181" i="7"/>
  <c r="A180" i="7"/>
  <c r="A179" i="7"/>
  <c r="A178" i="7"/>
  <c r="A177" i="7"/>
  <c r="A176" i="7"/>
  <c r="A175" i="7"/>
  <c r="A174" i="7"/>
  <c r="A173" i="7"/>
  <c r="A172" i="7"/>
  <c r="A171" i="7"/>
  <c r="A170" i="7"/>
  <c r="A169" i="7"/>
  <c r="A168" i="7"/>
  <c r="A167" i="7"/>
  <c r="A166" i="7"/>
  <c r="A165" i="7"/>
  <c r="A164" i="7"/>
  <c r="A163" i="7"/>
  <c r="A162" i="7"/>
  <c r="A161" i="7"/>
  <c r="A160" i="7"/>
  <c r="A159" i="7"/>
  <c r="A158" i="7"/>
  <c r="A157" i="7"/>
  <c r="A156" i="7"/>
  <c r="A155" i="7"/>
  <c r="A154" i="7"/>
  <c r="A153" i="7"/>
  <c r="A152" i="7"/>
  <c r="A151" i="7"/>
  <c r="A150" i="7"/>
  <c r="A149" i="7"/>
  <c r="A148" i="7"/>
  <c r="A147" i="7"/>
  <c r="A146" i="7"/>
  <c r="A145" i="7"/>
  <c r="A144" i="7"/>
  <c r="A143" i="7"/>
  <c r="A142" i="7"/>
  <c r="A141" i="7"/>
  <c r="A140" i="7"/>
  <c r="A139" i="7"/>
  <c r="A138" i="7"/>
  <c r="A137" i="7"/>
  <c r="A136" i="7"/>
  <c r="A135" i="7"/>
  <c r="A134" i="7"/>
  <c r="A133" i="7"/>
  <c r="A132" i="7"/>
  <c r="A131" i="7"/>
  <c r="A130" i="7"/>
  <c r="A129" i="7"/>
  <c r="A128" i="7"/>
  <c r="A127" i="7"/>
  <c r="A126" i="7"/>
  <c r="A125" i="7"/>
  <c r="A124" i="7"/>
  <c r="A123" i="7"/>
  <c r="A122" i="7"/>
  <c r="A121" i="7"/>
  <c r="A120" i="7"/>
  <c r="A119" i="7"/>
  <c r="A118" i="7"/>
  <c r="A117" i="7"/>
  <c r="A116" i="7"/>
  <c r="A115" i="7"/>
  <c r="A114" i="7"/>
  <c r="A113" i="7"/>
  <c r="A112" i="7"/>
  <c r="A111" i="7"/>
  <c r="A110" i="7"/>
  <c r="A109" i="7"/>
  <c r="A108" i="7"/>
  <c r="A107" i="7"/>
  <c r="A106" i="7"/>
  <c r="A105" i="7"/>
  <c r="A104" i="7"/>
  <c r="A103" i="7"/>
  <c r="A102" i="7"/>
  <c r="A101" i="7"/>
  <c r="A100" i="7"/>
  <c r="A99" i="7"/>
  <c r="A98" i="7"/>
  <c r="A97" i="7"/>
  <c r="A96" i="7"/>
  <c r="A95" i="7"/>
  <c r="A94" i="7"/>
  <c r="A93" i="7"/>
  <c r="A92" i="7"/>
  <c r="A91" i="7"/>
  <c r="A90" i="7"/>
  <c r="A89" i="7"/>
  <c r="A88" i="7"/>
  <c r="A87" i="7"/>
  <c r="A86" i="7"/>
  <c r="A85" i="7"/>
  <c r="A84" i="7"/>
  <c r="A83" i="7"/>
  <c r="A82" i="7"/>
  <c r="A81" i="7"/>
  <c r="A80" i="7"/>
  <c r="A79" i="7"/>
  <c r="A78" i="7"/>
  <c r="A77" i="7"/>
  <c r="A76" i="7"/>
  <c r="A75" i="7"/>
  <c r="A74" i="7"/>
  <c r="A73" i="7"/>
  <c r="A72" i="7"/>
  <c r="A71" i="7"/>
  <c r="A70" i="7"/>
  <c r="A69" i="7"/>
  <c r="A68" i="7"/>
  <c r="A67" i="7"/>
  <c r="A66" i="7"/>
  <c r="A65" i="7"/>
  <c r="A64" i="7"/>
  <c r="A63" i="7"/>
  <c r="A62" i="7"/>
  <c r="A61" i="7"/>
  <c r="A60" i="7"/>
  <c r="A59" i="7"/>
  <c r="A58" i="7"/>
  <c r="A57" i="7"/>
  <c r="A56" i="7"/>
  <c r="A55" i="7"/>
  <c r="A54" i="7"/>
  <c r="A53" i="7"/>
  <c r="A52" i="7"/>
  <c r="A51" i="7"/>
  <c r="A50" i="7"/>
  <c r="A49" i="7"/>
  <c r="A48" i="7"/>
  <c r="A47" i="7"/>
  <c r="A46" i="7"/>
  <c r="A45" i="7"/>
  <c r="A44" i="7"/>
  <c r="A43" i="7"/>
  <c r="A42" i="7"/>
  <c r="A41" i="7"/>
  <c r="A40" i="7"/>
  <c r="A39" i="7"/>
  <c r="A38" i="7"/>
  <c r="A37" i="7"/>
  <c r="A36" i="7"/>
  <c r="A35" i="7"/>
  <c r="A34" i="7"/>
  <c r="A33" i="7"/>
  <c r="A32" i="7"/>
  <c r="A31" i="7"/>
  <c r="A30" i="7"/>
  <c r="A29" i="7"/>
  <c r="A28" i="7"/>
  <c r="A27" i="7"/>
  <c r="A26" i="7"/>
  <c r="A25" i="7"/>
  <c r="A24" i="7"/>
  <c r="A23" i="7"/>
  <c r="A22" i="7"/>
  <c r="A21" i="7"/>
  <c r="A20" i="7"/>
  <c r="A19" i="7"/>
  <c r="A18" i="7"/>
  <c r="A17" i="7"/>
  <c r="A16" i="7"/>
  <c r="A15" i="7"/>
  <c r="A14" i="7"/>
  <c r="A13" i="7"/>
  <c r="A12" i="7"/>
  <c r="A11" i="7"/>
  <c r="A10" i="7"/>
  <c r="A9" i="7"/>
  <c r="A8" i="7"/>
  <c r="A7" i="7"/>
  <c r="A6" i="7"/>
  <c r="A5" i="7"/>
  <c r="A4" i="7"/>
  <c r="A3" i="7"/>
  <c r="A2" i="7"/>
  <c r="A1" i="7"/>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C2" authorId="0" shapeId="0" xr:uid="{00000000-0006-0000-0300-000001000000}">
      <text>
        <r>
          <rPr>
            <sz val="10"/>
            <rFont val="Arial"/>
            <family val="2"/>
          </rPr>
          <t>Ô chỉ tiêu có định dạng ký tự</t>
        </r>
      </text>
    </comment>
    <comment ref="D2" authorId="0" shapeId="0" xr:uid="{00000000-0006-0000-0300-000002000000}">
      <text>
        <r>
          <rPr>
            <sz val="10"/>
            <rFont val="Arial"/>
            <family val="2"/>
          </rPr>
          <t>Ô chỉ tiêu có định dạng số. Đơn vị tính x 1 (hoặc %)</t>
        </r>
      </text>
    </comment>
    <comment ref="E2" authorId="0" shapeId="0" xr:uid="{00000000-0006-0000-0300-000003000000}">
      <text>
        <r>
          <rPr>
            <sz val="10"/>
            <rFont val="Arial"/>
            <family val="2"/>
          </rPr>
          <t>Ô chỉ tiêu có định dạng số. Đơn vị tính x 1 (hoặc %)</t>
        </r>
      </text>
    </comment>
    <comment ref="C3" authorId="0" shapeId="0" xr:uid="{00000000-0006-0000-0300-000004000000}">
      <text>
        <r>
          <rPr>
            <sz val="10"/>
            <rFont val="Arial"/>
            <family val="2"/>
          </rPr>
          <t>Ô chỉ tiêu có định dạng ký tự</t>
        </r>
      </text>
    </comment>
    <comment ref="D3" authorId="0" shapeId="0" xr:uid="{00000000-0006-0000-0300-000005000000}">
      <text>
        <r>
          <rPr>
            <sz val="10"/>
            <rFont val="Arial"/>
            <family val="2"/>
          </rPr>
          <t>Ô chỉ tiêu có định dạng số. Đơn vị tính x 1 (hoặc %)</t>
        </r>
      </text>
    </comment>
    <comment ref="E3" authorId="0" shapeId="0" xr:uid="{00000000-0006-0000-0300-000006000000}">
      <text>
        <r>
          <rPr>
            <sz val="10"/>
            <rFont val="Arial"/>
            <family val="2"/>
          </rPr>
          <t>Ô chỉ tiêu có định dạng số. Đơn vị tính x 1 (hoặc %)</t>
        </r>
      </text>
    </comment>
    <comment ref="C4" authorId="0" shapeId="0" xr:uid="{00000000-0006-0000-0300-000007000000}">
      <text>
        <r>
          <rPr>
            <sz val="10"/>
            <rFont val="Arial"/>
            <family val="2"/>
          </rPr>
          <t>Ô chỉ tiêu có định dạng ký tự</t>
        </r>
      </text>
    </comment>
    <comment ref="D4" authorId="0" shapeId="0" xr:uid="{00000000-0006-0000-0300-000008000000}">
      <text>
        <r>
          <rPr>
            <sz val="10"/>
            <rFont val="Arial"/>
            <family val="2"/>
          </rPr>
          <t>Ô chỉ tiêu có định dạng số. Đơn vị tính x 1 (hoặc %)</t>
        </r>
      </text>
    </comment>
    <comment ref="E4" authorId="0" shapeId="0" xr:uid="{00000000-0006-0000-0300-000009000000}">
      <text>
        <r>
          <rPr>
            <sz val="10"/>
            <rFont val="Arial"/>
            <family val="2"/>
          </rPr>
          <t>Ô chỉ tiêu có định dạng số. Đơn vị tính x 1 (hoặc %)</t>
        </r>
      </text>
    </comment>
    <comment ref="C5" authorId="0" shapeId="0" xr:uid="{00000000-0006-0000-0300-00000A000000}">
      <text>
        <r>
          <rPr>
            <sz val="10"/>
            <rFont val="Arial"/>
            <family val="2"/>
          </rPr>
          <t>Ô chỉ tiêu có định dạng ký tự</t>
        </r>
      </text>
    </comment>
    <comment ref="D5" authorId="0" shapeId="0" xr:uid="{00000000-0006-0000-0300-00000B000000}">
      <text>
        <r>
          <rPr>
            <sz val="10"/>
            <rFont val="Arial"/>
            <family val="2"/>
          </rPr>
          <t>Ô chỉ tiêu có định dạng số. Đơn vị tính x 1 (hoặc %)</t>
        </r>
      </text>
    </comment>
    <comment ref="E5" authorId="0" shapeId="0" xr:uid="{00000000-0006-0000-0300-00000C000000}">
      <text>
        <r>
          <rPr>
            <sz val="10"/>
            <rFont val="Arial"/>
            <family val="2"/>
          </rPr>
          <t>Ô chỉ tiêu có định dạng số. Đơn vị tính x 1 (hoặc %)</t>
        </r>
      </text>
    </comment>
    <comment ref="C6" authorId="0" shapeId="0" xr:uid="{00000000-0006-0000-0300-00000D000000}">
      <text>
        <r>
          <rPr>
            <sz val="10"/>
            <rFont val="Arial"/>
            <family val="2"/>
          </rPr>
          <t>Ô chỉ tiêu có định dạng ký tự</t>
        </r>
      </text>
    </comment>
    <comment ref="D6" authorId="0" shapeId="0" xr:uid="{00000000-0006-0000-0300-00000E000000}">
      <text>
        <r>
          <rPr>
            <sz val="10"/>
            <rFont val="Arial"/>
            <family val="2"/>
          </rPr>
          <t>Ô chỉ tiêu có định dạng số. Đơn vị tính x 1 (hoặc %)</t>
        </r>
      </text>
    </comment>
    <comment ref="E6" authorId="0" shapeId="0" xr:uid="{00000000-0006-0000-0300-00000F000000}">
      <text>
        <r>
          <rPr>
            <sz val="10"/>
            <rFont val="Arial"/>
            <family val="2"/>
          </rPr>
          <t>Ô chỉ tiêu có định dạng số. Đơn vị tính x 1 (hoặc %)</t>
        </r>
      </text>
    </comment>
    <comment ref="C7" authorId="0" shapeId="0" xr:uid="{00000000-0006-0000-0300-000010000000}">
      <text>
        <r>
          <rPr>
            <sz val="10"/>
            <rFont val="Arial"/>
            <family val="2"/>
          </rPr>
          <t>Ô chỉ tiêu có định dạng ký tự</t>
        </r>
      </text>
    </comment>
    <comment ref="D7" authorId="0" shapeId="0" xr:uid="{00000000-0006-0000-0300-000011000000}">
      <text>
        <r>
          <rPr>
            <sz val="10"/>
            <rFont val="Arial"/>
            <family val="2"/>
          </rPr>
          <t>Ô chỉ tiêu có định dạng số. Đơn vị tính x 1 (hoặc %)</t>
        </r>
      </text>
    </comment>
    <comment ref="E7" authorId="0" shapeId="0" xr:uid="{00000000-0006-0000-0300-000012000000}">
      <text>
        <r>
          <rPr>
            <sz val="10"/>
            <rFont val="Arial"/>
            <family val="2"/>
          </rPr>
          <t>Ô chỉ tiêu có định dạng số. Đơn vị tính x 1 (hoặc %)</t>
        </r>
      </text>
    </comment>
    <comment ref="C8" authorId="0" shapeId="0" xr:uid="{00000000-0006-0000-0300-000013000000}">
      <text>
        <r>
          <rPr>
            <sz val="10"/>
            <rFont val="Arial"/>
            <family val="2"/>
          </rPr>
          <t>Ô chỉ tiêu có định dạng ký tự</t>
        </r>
      </text>
    </comment>
    <comment ref="D8" authorId="0" shapeId="0" xr:uid="{00000000-0006-0000-0300-000014000000}">
      <text>
        <r>
          <rPr>
            <sz val="10"/>
            <rFont val="Arial"/>
            <family val="2"/>
          </rPr>
          <t>Ô chỉ tiêu có định dạng số. Đơn vị tính x 1 (hoặc %)</t>
        </r>
      </text>
    </comment>
    <comment ref="E8" authorId="0" shapeId="0" xr:uid="{00000000-0006-0000-0300-000015000000}">
      <text>
        <r>
          <rPr>
            <sz val="10"/>
            <rFont val="Arial"/>
            <family val="2"/>
          </rPr>
          <t>Ô chỉ tiêu có định dạng số. Đơn vị tính x 1 (hoặc %)</t>
        </r>
      </text>
    </comment>
    <comment ref="C9" authorId="0" shapeId="0" xr:uid="{00000000-0006-0000-0300-000016000000}">
      <text>
        <r>
          <rPr>
            <sz val="10"/>
            <rFont val="Arial"/>
            <family val="2"/>
          </rPr>
          <t>Ô chỉ tiêu có định dạng ký tự</t>
        </r>
      </text>
    </comment>
    <comment ref="D9" authorId="0" shapeId="0" xr:uid="{00000000-0006-0000-0300-000017000000}">
      <text>
        <r>
          <rPr>
            <sz val="10"/>
            <rFont val="Arial"/>
            <family val="2"/>
          </rPr>
          <t>Ô chỉ tiêu có định dạng số. Đơn vị tính x 1 (hoặc %)</t>
        </r>
      </text>
    </comment>
    <comment ref="E9" authorId="0" shapeId="0" xr:uid="{00000000-0006-0000-0300-000018000000}">
      <text>
        <r>
          <rPr>
            <sz val="10"/>
            <rFont val="Arial"/>
            <family val="2"/>
          </rPr>
          <t>Ô chỉ tiêu có định dạng số. Đơn vị tính x 1 (hoặc %)</t>
        </r>
      </text>
    </comment>
    <comment ref="C10" authorId="0" shapeId="0" xr:uid="{00000000-0006-0000-0300-000019000000}">
      <text>
        <r>
          <rPr>
            <sz val="10"/>
            <rFont val="Arial"/>
            <family val="2"/>
          </rPr>
          <t>Ô chỉ tiêu có định dạng ký tự</t>
        </r>
      </text>
    </comment>
    <comment ref="D10" authorId="0" shapeId="0" xr:uid="{00000000-0006-0000-0300-00001A000000}">
      <text>
        <r>
          <rPr>
            <sz val="10"/>
            <rFont val="Arial"/>
            <family val="2"/>
          </rPr>
          <t>Ô chỉ tiêu có định dạng số. Đơn vị tính x 1 (hoặc %)</t>
        </r>
      </text>
    </comment>
    <comment ref="E10" authorId="0" shapeId="0" xr:uid="{00000000-0006-0000-0300-00001B000000}">
      <text>
        <r>
          <rPr>
            <sz val="10"/>
            <rFont val="Arial"/>
            <family val="2"/>
          </rPr>
          <t>Ô chỉ tiêu có định dạng số. Đơn vị tính x 1 (hoặc %)</t>
        </r>
      </text>
    </comment>
    <comment ref="C11" authorId="0" shapeId="0" xr:uid="{00000000-0006-0000-0300-00001C000000}">
      <text>
        <r>
          <rPr>
            <sz val="10"/>
            <rFont val="Arial"/>
            <family val="2"/>
          </rPr>
          <t>Ô chỉ tiêu có định dạng ký tự</t>
        </r>
      </text>
    </comment>
    <comment ref="D11" authorId="0" shapeId="0" xr:uid="{00000000-0006-0000-0300-00001D000000}">
      <text>
        <r>
          <rPr>
            <sz val="10"/>
            <rFont val="Arial"/>
            <family val="2"/>
          </rPr>
          <t>Ô chỉ tiêu có định dạng số. Đơn vị tính x 1 (hoặc %)</t>
        </r>
      </text>
    </comment>
    <comment ref="E11" authorId="0" shapeId="0" xr:uid="{00000000-0006-0000-0300-00001E000000}">
      <text>
        <r>
          <rPr>
            <sz val="10"/>
            <rFont val="Arial"/>
            <family val="2"/>
          </rPr>
          <t>Ô chỉ tiêu có định dạng số. Đơn vị tính x 1 (hoặc %)</t>
        </r>
      </text>
    </comment>
    <comment ref="C12" authorId="0" shapeId="0" xr:uid="{00000000-0006-0000-0300-00001F000000}">
      <text>
        <r>
          <rPr>
            <sz val="10"/>
            <rFont val="Arial"/>
            <family val="2"/>
          </rPr>
          <t>Ô chỉ tiêu có định dạng ký tự</t>
        </r>
      </text>
    </comment>
    <comment ref="D12" authorId="0" shapeId="0" xr:uid="{00000000-0006-0000-0300-000020000000}">
      <text>
        <r>
          <rPr>
            <sz val="10"/>
            <rFont val="Arial"/>
            <family val="2"/>
          </rPr>
          <t>Ô chỉ tiêu có định dạng số. Đơn vị tính x 1 (hoặc %)</t>
        </r>
      </text>
    </comment>
    <comment ref="E12" authorId="0" shapeId="0" xr:uid="{00000000-0006-0000-0300-000021000000}">
      <text>
        <r>
          <rPr>
            <sz val="10"/>
            <rFont val="Arial"/>
            <family val="2"/>
          </rPr>
          <t>Ô chỉ tiêu có định dạng số. Đơn vị tính x 1 (hoặc %)</t>
        </r>
      </text>
    </comment>
    <comment ref="C13" authorId="0" shapeId="0" xr:uid="{00000000-0006-0000-0300-000022000000}">
      <text>
        <r>
          <rPr>
            <sz val="10"/>
            <rFont val="Arial"/>
            <family val="2"/>
          </rPr>
          <t>Ô chỉ tiêu có định dạng ký tự</t>
        </r>
      </text>
    </comment>
    <comment ref="D13" authorId="0" shapeId="0" xr:uid="{00000000-0006-0000-0300-000023000000}">
      <text>
        <r>
          <rPr>
            <sz val="10"/>
            <rFont val="Arial"/>
            <family val="2"/>
          </rPr>
          <t>Ô chỉ tiêu có định dạng số. Đơn vị tính x 1 (hoặc %)</t>
        </r>
      </text>
    </comment>
    <comment ref="E13" authorId="0" shapeId="0" xr:uid="{00000000-0006-0000-0300-000024000000}">
      <text>
        <r>
          <rPr>
            <sz val="10"/>
            <rFont val="Arial"/>
            <family val="2"/>
          </rPr>
          <t>Ô chỉ tiêu có định dạng số. Đơn vị tính x 1 (hoặc %)</t>
        </r>
      </text>
    </comment>
    <comment ref="C14" authorId="0" shapeId="0" xr:uid="{00000000-0006-0000-0300-000025000000}">
      <text>
        <r>
          <rPr>
            <sz val="10"/>
            <rFont val="Arial"/>
            <family val="2"/>
          </rPr>
          <t>Ô chỉ tiêu có định dạng ký tự</t>
        </r>
      </text>
    </comment>
    <comment ref="D14" authorId="0" shapeId="0" xr:uid="{00000000-0006-0000-0300-000026000000}">
      <text>
        <r>
          <rPr>
            <sz val="10"/>
            <rFont val="Arial"/>
            <family val="2"/>
          </rPr>
          <t>Ô chỉ tiêu có định dạng số. Đơn vị tính x 1 (hoặc %)</t>
        </r>
      </text>
    </comment>
    <comment ref="E14" authorId="0" shapeId="0" xr:uid="{00000000-0006-0000-0300-000027000000}">
      <text>
        <r>
          <rPr>
            <sz val="10"/>
            <rFont val="Arial"/>
            <family val="2"/>
          </rPr>
          <t>Ô chỉ tiêu có định dạng số. Đơn vị tính x 1 (hoặc %)</t>
        </r>
      </text>
    </comment>
    <comment ref="C15" authorId="0" shapeId="0" xr:uid="{00000000-0006-0000-0300-000028000000}">
      <text>
        <r>
          <rPr>
            <sz val="10"/>
            <rFont val="Arial"/>
            <family val="2"/>
          </rPr>
          <t>Ô chỉ tiêu có định dạng ký tự</t>
        </r>
      </text>
    </comment>
    <comment ref="D15" authorId="0" shapeId="0" xr:uid="{00000000-0006-0000-0300-000029000000}">
      <text>
        <r>
          <rPr>
            <sz val="10"/>
            <rFont val="Arial"/>
            <family val="2"/>
          </rPr>
          <t>Ô chỉ tiêu có định dạng số. Đơn vị tính x 1 (hoặc %)</t>
        </r>
      </text>
    </comment>
    <comment ref="E15" authorId="0" shapeId="0" xr:uid="{00000000-0006-0000-0300-00002A000000}">
      <text>
        <r>
          <rPr>
            <sz val="10"/>
            <rFont val="Arial"/>
            <family val="2"/>
          </rPr>
          <t>Ô chỉ tiêu có định dạng số. Đơn vị tính x 1 (hoặc %)</t>
        </r>
      </text>
    </comment>
    <comment ref="C16" authorId="0" shapeId="0" xr:uid="{00000000-0006-0000-0300-00002B000000}">
      <text>
        <r>
          <rPr>
            <sz val="10"/>
            <rFont val="Arial"/>
            <family val="2"/>
          </rPr>
          <t>Ô chỉ tiêu có định dạng ký tự</t>
        </r>
      </text>
    </comment>
    <comment ref="D16" authorId="0" shapeId="0" xr:uid="{00000000-0006-0000-0300-00002C000000}">
      <text>
        <r>
          <rPr>
            <sz val="10"/>
            <rFont val="Arial"/>
            <family val="2"/>
          </rPr>
          <t>Ô chỉ tiêu có định dạng số. Đơn vị tính x 1 (hoặc %)</t>
        </r>
      </text>
    </comment>
    <comment ref="E16" authorId="0" shapeId="0" xr:uid="{00000000-0006-0000-0300-00002D000000}">
      <text>
        <r>
          <rPr>
            <sz val="10"/>
            <rFont val="Arial"/>
            <family val="2"/>
          </rPr>
          <t>Ô chỉ tiêu có định dạng số. Đơn vị tính x 1 (hoặc %)</t>
        </r>
      </text>
    </comment>
    <comment ref="C17" authorId="0" shapeId="0" xr:uid="{00000000-0006-0000-0300-00002E000000}">
      <text>
        <r>
          <rPr>
            <sz val="10"/>
            <rFont val="Arial"/>
            <family val="2"/>
          </rPr>
          <t>Ô chỉ tiêu có định dạng ký tự</t>
        </r>
      </text>
    </comment>
    <comment ref="D17" authorId="0" shapeId="0" xr:uid="{00000000-0006-0000-0300-00002F000000}">
      <text>
        <r>
          <rPr>
            <sz val="10"/>
            <rFont val="Arial"/>
            <family val="2"/>
          </rPr>
          <t>Ô chỉ tiêu có định dạng số. Đơn vị tính x 1 (hoặc %)</t>
        </r>
      </text>
    </comment>
    <comment ref="E17" authorId="0" shapeId="0" xr:uid="{00000000-0006-0000-0300-000030000000}">
      <text>
        <r>
          <rPr>
            <sz val="10"/>
            <rFont val="Arial"/>
            <family val="2"/>
          </rPr>
          <t>Ô chỉ tiêu có định dạng số. Đơn vị tính x 1 (hoặc %)</t>
        </r>
      </text>
    </comment>
    <comment ref="C18" authorId="0" shapeId="0" xr:uid="{00000000-0006-0000-0300-000031000000}">
      <text>
        <r>
          <rPr>
            <sz val="10"/>
            <rFont val="Arial"/>
            <family val="2"/>
          </rPr>
          <t>Ô chỉ tiêu có định dạng ký tự</t>
        </r>
      </text>
    </comment>
    <comment ref="D18" authorId="0" shapeId="0" xr:uid="{00000000-0006-0000-0300-000032000000}">
      <text>
        <r>
          <rPr>
            <sz val="10"/>
            <rFont val="Arial"/>
            <family val="2"/>
          </rPr>
          <t>Ô chỉ tiêu có định dạng số. Đơn vị tính x 1 (hoặc %)</t>
        </r>
      </text>
    </comment>
    <comment ref="E18" authorId="0" shapeId="0" xr:uid="{00000000-0006-0000-0300-000033000000}">
      <text>
        <r>
          <rPr>
            <sz val="10"/>
            <rFont val="Arial"/>
            <family val="2"/>
          </rPr>
          <t>Ô chỉ tiêu có định dạng số. Đơn vị tính x 1 (hoặc %)</t>
        </r>
      </text>
    </comment>
    <comment ref="C19" authorId="0" shapeId="0" xr:uid="{00000000-0006-0000-0300-000034000000}">
      <text>
        <r>
          <rPr>
            <sz val="10"/>
            <rFont val="Arial"/>
            <family val="2"/>
          </rPr>
          <t>Ô chỉ tiêu có định dạng ký tự</t>
        </r>
      </text>
    </comment>
    <comment ref="D19" authorId="0" shapeId="0" xr:uid="{00000000-0006-0000-0300-000035000000}">
      <text>
        <r>
          <rPr>
            <sz val="10"/>
            <rFont val="Arial"/>
            <family val="2"/>
          </rPr>
          <t>Ô chỉ tiêu có định dạng số. Đơn vị tính x 1 (hoặc %)</t>
        </r>
      </text>
    </comment>
    <comment ref="E19" authorId="0" shapeId="0" xr:uid="{00000000-0006-0000-0300-000036000000}">
      <text>
        <r>
          <rPr>
            <sz val="10"/>
            <rFont val="Arial"/>
            <family val="2"/>
          </rPr>
          <t>Ô chỉ tiêu có định dạng số. Đơn vị tính x 1 (hoặc %)</t>
        </r>
      </text>
    </comment>
    <comment ref="C20" authorId="0" shapeId="0" xr:uid="{00000000-0006-0000-0300-000037000000}">
      <text>
        <r>
          <rPr>
            <sz val="10"/>
            <rFont val="Arial"/>
            <family val="2"/>
          </rPr>
          <t>Ô chỉ tiêu có định dạng ký tự</t>
        </r>
      </text>
    </comment>
    <comment ref="D20" authorId="0" shapeId="0" xr:uid="{00000000-0006-0000-0300-000038000000}">
      <text>
        <r>
          <rPr>
            <sz val="10"/>
            <rFont val="Arial"/>
            <family val="2"/>
          </rPr>
          <t>Ô chỉ tiêu có định dạng số. Đơn vị tính x 1 (hoặc %)</t>
        </r>
      </text>
    </comment>
    <comment ref="E20" authorId="0" shapeId="0" xr:uid="{00000000-0006-0000-0300-000039000000}">
      <text>
        <r>
          <rPr>
            <sz val="10"/>
            <rFont val="Arial"/>
            <family val="2"/>
          </rPr>
          <t>Ô chỉ tiêu có định dạng số. Đơn vị tính x 1 (hoặc %)</t>
        </r>
      </text>
    </comment>
    <comment ref="C21" authorId="0" shapeId="0" xr:uid="{00000000-0006-0000-0300-00003A000000}">
      <text>
        <r>
          <rPr>
            <sz val="10"/>
            <rFont val="Arial"/>
            <family val="2"/>
          </rPr>
          <t>Ô chỉ tiêu có định dạng ký tự</t>
        </r>
      </text>
    </comment>
    <comment ref="D21" authorId="0" shapeId="0" xr:uid="{00000000-0006-0000-0300-00003B000000}">
      <text>
        <r>
          <rPr>
            <sz val="10"/>
            <rFont val="Arial"/>
            <family val="2"/>
          </rPr>
          <t>Ô chỉ tiêu có định dạng số. Đơn vị tính x 1 (hoặc %)</t>
        </r>
      </text>
    </comment>
    <comment ref="E21" authorId="0" shapeId="0" xr:uid="{00000000-0006-0000-0300-00003C000000}">
      <text>
        <r>
          <rPr>
            <sz val="10"/>
            <rFont val="Arial"/>
            <family val="2"/>
          </rPr>
          <t>Ô chỉ tiêu có định dạng số. Đơn vị tính x 1 (hoặc %)</t>
        </r>
      </text>
    </comment>
    <comment ref="C22" authorId="0" shapeId="0" xr:uid="{00000000-0006-0000-0300-00003D000000}">
      <text>
        <r>
          <rPr>
            <sz val="10"/>
            <rFont val="Arial"/>
            <family val="2"/>
          </rPr>
          <t>Ô chỉ tiêu có định dạng ký tự</t>
        </r>
      </text>
    </comment>
    <comment ref="D22" authorId="0" shapeId="0" xr:uid="{00000000-0006-0000-0300-00003E000000}">
      <text>
        <r>
          <rPr>
            <sz val="10"/>
            <rFont val="Arial"/>
            <family val="2"/>
          </rPr>
          <t>Ô chỉ tiêu có định dạng số. Đơn vị tính x 1 (hoặc %)</t>
        </r>
      </text>
    </comment>
    <comment ref="E22" authorId="0" shapeId="0" xr:uid="{00000000-0006-0000-0300-00003F000000}">
      <text>
        <r>
          <rPr>
            <sz val="10"/>
            <rFont val="Arial"/>
            <family val="2"/>
          </rPr>
          <t>Ô chỉ tiêu có định dạng số. Đơn vị tính x 1 (hoặc %)</t>
        </r>
      </text>
    </comment>
    <comment ref="C23" authorId="0" shapeId="0" xr:uid="{00000000-0006-0000-0300-000040000000}">
      <text>
        <r>
          <rPr>
            <sz val="10"/>
            <rFont val="Arial"/>
            <family val="2"/>
          </rPr>
          <t>Ô chỉ tiêu có định dạng ký tự</t>
        </r>
      </text>
    </comment>
    <comment ref="D23" authorId="0" shapeId="0" xr:uid="{00000000-0006-0000-0300-000041000000}">
      <text>
        <r>
          <rPr>
            <sz val="10"/>
            <rFont val="Arial"/>
            <family val="2"/>
          </rPr>
          <t>Ô chỉ tiêu có định dạng số. Đơn vị tính x 1 (hoặc %)</t>
        </r>
      </text>
    </comment>
    <comment ref="E23" authorId="0" shapeId="0" xr:uid="{00000000-0006-0000-0300-000042000000}">
      <text>
        <r>
          <rPr>
            <sz val="10"/>
            <rFont val="Arial"/>
            <family val="2"/>
          </rPr>
          <t>Ô chỉ tiêu có định dạng số. Đơn vị tính x 1 (hoặc %)</t>
        </r>
      </text>
    </comment>
    <comment ref="C24" authorId="0" shapeId="0" xr:uid="{00000000-0006-0000-0300-000043000000}">
      <text>
        <r>
          <rPr>
            <sz val="10"/>
            <rFont val="Arial"/>
            <family val="2"/>
          </rPr>
          <t>Ô chỉ tiêu có định dạng ký tự</t>
        </r>
      </text>
    </comment>
    <comment ref="D24" authorId="0" shapeId="0" xr:uid="{00000000-0006-0000-0300-000044000000}">
      <text>
        <r>
          <rPr>
            <sz val="10"/>
            <rFont val="Arial"/>
            <family val="2"/>
          </rPr>
          <t>Ô chỉ tiêu có định dạng số. Đơn vị tính x 1 (hoặc %)</t>
        </r>
      </text>
    </comment>
    <comment ref="E24" authorId="0" shapeId="0" xr:uid="{00000000-0006-0000-0300-000045000000}">
      <text>
        <r>
          <rPr>
            <sz val="10"/>
            <rFont val="Arial"/>
            <family val="2"/>
          </rPr>
          <t>Ô chỉ tiêu có định dạng số. Đơn vị tính x 1 (hoặc %)</t>
        </r>
      </text>
    </comment>
    <comment ref="C25" authorId="0" shapeId="0" xr:uid="{00000000-0006-0000-0300-000046000000}">
      <text>
        <r>
          <rPr>
            <sz val="10"/>
            <rFont val="Arial"/>
            <family val="2"/>
          </rPr>
          <t>Ô chỉ tiêu có định dạng ký tự</t>
        </r>
      </text>
    </comment>
    <comment ref="D25" authorId="0" shapeId="0" xr:uid="{00000000-0006-0000-0300-000047000000}">
      <text>
        <r>
          <rPr>
            <sz val="10"/>
            <rFont val="Arial"/>
            <family val="2"/>
          </rPr>
          <t>Ô chỉ tiêu có định dạng số. Đơn vị tính x 1 (hoặc %)</t>
        </r>
      </text>
    </comment>
    <comment ref="E25" authorId="0" shapeId="0" xr:uid="{00000000-0006-0000-0300-000048000000}">
      <text>
        <r>
          <rPr>
            <sz val="10"/>
            <rFont val="Arial"/>
            <family val="2"/>
          </rPr>
          <t>Ô chỉ tiêu có định dạng số. Đơn vị tính x 1 (hoặc %)</t>
        </r>
      </text>
    </comment>
    <comment ref="C26" authorId="0" shapeId="0" xr:uid="{00000000-0006-0000-0300-000049000000}">
      <text>
        <r>
          <rPr>
            <sz val="10"/>
            <rFont val="Arial"/>
            <family val="2"/>
          </rPr>
          <t>Ô chỉ tiêu có định dạng ký tự</t>
        </r>
      </text>
    </comment>
    <comment ref="D26" authorId="0" shapeId="0" xr:uid="{00000000-0006-0000-0300-00004A000000}">
      <text>
        <r>
          <rPr>
            <sz val="10"/>
            <rFont val="Arial"/>
            <family val="2"/>
          </rPr>
          <t>Ô chỉ tiêu có định dạng số. Đơn vị tính x 1 (hoặc %)</t>
        </r>
      </text>
    </comment>
    <comment ref="E26" authorId="0" shapeId="0" xr:uid="{00000000-0006-0000-0300-00004B000000}">
      <text>
        <r>
          <rPr>
            <sz val="10"/>
            <rFont val="Arial"/>
            <family val="2"/>
          </rPr>
          <t>Ô chỉ tiêu có định dạng số. Đơn vị tính x 1 (hoặc %)</t>
        </r>
      </text>
    </comment>
    <comment ref="C27" authorId="0" shapeId="0" xr:uid="{00000000-0006-0000-0300-00004C000000}">
      <text>
        <r>
          <rPr>
            <sz val="10"/>
            <rFont val="Arial"/>
            <family val="2"/>
          </rPr>
          <t>Ô chỉ tiêu có định dạng ký tự</t>
        </r>
      </text>
    </comment>
    <comment ref="D27" authorId="0" shapeId="0" xr:uid="{00000000-0006-0000-0300-00004D000000}">
      <text>
        <r>
          <rPr>
            <sz val="10"/>
            <rFont val="Arial"/>
            <family val="2"/>
          </rPr>
          <t>Ô chỉ tiêu có định dạng số. Đơn vị tính x 1 (hoặc %)</t>
        </r>
      </text>
    </comment>
    <comment ref="E27" authorId="0" shapeId="0" xr:uid="{00000000-0006-0000-0300-00004E000000}">
      <text>
        <r>
          <rPr>
            <sz val="10"/>
            <rFont val="Arial"/>
            <family val="2"/>
          </rPr>
          <t>Ô chỉ tiêu có định dạng số. Đơn vị tính x 1 (hoặc %)</t>
        </r>
      </text>
    </comment>
    <comment ref="C28" authorId="0" shapeId="0" xr:uid="{00000000-0006-0000-0300-00004F000000}">
      <text>
        <r>
          <rPr>
            <sz val="10"/>
            <rFont val="Arial"/>
            <family val="2"/>
          </rPr>
          <t>Ô chỉ tiêu có định dạng ký tự</t>
        </r>
      </text>
    </comment>
    <comment ref="D28" authorId="0" shapeId="0" xr:uid="{00000000-0006-0000-0300-000050000000}">
      <text>
        <r>
          <rPr>
            <sz val="10"/>
            <rFont val="Arial"/>
            <family val="2"/>
          </rPr>
          <t>Ô chỉ tiêu có định dạng số. Đơn vị tính x 1 (hoặc %)</t>
        </r>
      </text>
    </comment>
    <comment ref="E28" authorId="0" shapeId="0" xr:uid="{00000000-0006-0000-0300-000051000000}">
      <text>
        <r>
          <rPr>
            <sz val="10"/>
            <rFont val="Arial"/>
            <family val="2"/>
          </rPr>
          <t>Ô chỉ tiêu có định dạng số. Đơn vị tính x 1 (hoặc %)</t>
        </r>
      </text>
    </comment>
    <comment ref="C29" authorId="0" shapeId="0" xr:uid="{00000000-0006-0000-0300-000052000000}">
      <text>
        <r>
          <rPr>
            <sz val="10"/>
            <rFont val="Arial"/>
            <family val="2"/>
          </rPr>
          <t>Ô chỉ tiêu có định dạng ký tự</t>
        </r>
      </text>
    </comment>
    <comment ref="D29" authorId="0" shapeId="0" xr:uid="{00000000-0006-0000-0300-000053000000}">
      <text>
        <r>
          <rPr>
            <sz val="10"/>
            <rFont val="Arial"/>
            <family val="2"/>
          </rPr>
          <t>Ô chỉ tiêu có định dạng số. Đơn vị tính x 1 (hoặc %)</t>
        </r>
      </text>
    </comment>
    <comment ref="E29" authorId="0" shapeId="0" xr:uid="{00000000-0006-0000-0300-000054000000}">
      <text>
        <r>
          <rPr>
            <sz val="10"/>
            <rFont val="Arial"/>
            <family val="2"/>
          </rPr>
          <t>Ô chỉ tiêu có định dạng số. Đơn vị tính x 1 (hoặc %)</t>
        </r>
      </text>
    </comment>
    <comment ref="C30" authorId="0" shapeId="0" xr:uid="{00000000-0006-0000-0300-000055000000}">
      <text>
        <r>
          <rPr>
            <sz val="10"/>
            <rFont val="Arial"/>
            <family val="2"/>
          </rPr>
          <t>Ô chỉ tiêu có định dạng ký tự</t>
        </r>
      </text>
    </comment>
    <comment ref="D30" authorId="0" shapeId="0" xr:uid="{00000000-0006-0000-0300-000056000000}">
      <text>
        <r>
          <rPr>
            <sz val="10"/>
            <rFont val="Arial"/>
            <family val="2"/>
          </rPr>
          <t>Ô chỉ tiêu có định dạng số. Đơn vị tính x 1 (hoặc %)</t>
        </r>
      </text>
    </comment>
    <comment ref="E30" authorId="0" shapeId="0" xr:uid="{00000000-0006-0000-0300-000057000000}">
      <text>
        <r>
          <rPr>
            <sz val="10"/>
            <rFont val="Arial"/>
            <family val="2"/>
          </rPr>
          <t>Ô chỉ tiêu có định dạng số. Đơn vị tính x 1 (hoặc %)</t>
        </r>
      </text>
    </comment>
    <comment ref="C31" authorId="0" shapeId="0" xr:uid="{00000000-0006-0000-0300-000058000000}">
      <text>
        <r>
          <rPr>
            <sz val="10"/>
            <rFont val="Arial"/>
            <family val="2"/>
          </rPr>
          <t>Ô chỉ tiêu có định dạng ký tự</t>
        </r>
      </text>
    </comment>
    <comment ref="D31" authorId="0" shapeId="0" xr:uid="{00000000-0006-0000-0300-000059000000}">
      <text>
        <r>
          <rPr>
            <sz val="10"/>
            <rFont val="Arial"/>
            <family val="2"/>
          </rPr>
          <t>Ô chỉ tiêu có định dạng số. Đơn vị tính x 1 (hoặc %)</t>
        </r>
      </text>
    </comment>
    <comment ref="E31" authorId="0" shapeId="0" xr:uid="{00000000-0006-0000-0300-00005A000000}">
      <text>
        <r>
          <rPr>
            <sz val="10"/>
            <rFont val="Arial"/>
            <family val="2"/>
          </rPr>
          <t>Ô chỉ tiêu có định dạng số. Đơn vị tính x 1 (hoặc %)</t>
        </r>
      </text>
    </comment>
    <comment ref="C32" authorId="0" shapeId="0" xr:uid="{00000000-0006-0000-0300-00005B000000}">
      <text>
        <r>
          <rPr>
            <sz val="10"/>
            <rFont val="Arial"/>
            <family val="2"/>
          </rPr>
          <t>Ô chỉ tiêu có định dạng ký tự</t>
        </r>
      </text>
    </comment>
    <comment ref="D32" authorId="0" shapeId="0" xr:uid="{00000000-0006-0000-0300-00005C000000}">
      <text>
        <r>
          <rPr>
            <sz val="10"/>
            <rFont val="Arial"/>
            <family val="2"/>
          </rPr>
          <t>Ô chỉ tiêu có định dạng số. Đơn vị tính x 1 (hoặc %)</t>
        </r>
      </text>
    </comment>
    <comment ref="E32" authorId="0" shapeId="0" xr:uid="{00000000-0006-0000-0300-00005D000000}">
      <text>
        <r>
          <rPr>
            <sz val="10"/>
            <rFont val="Arial"/>
            <family val="2"/>
          </rPr>
          <t>Ô chỉ tiêu có định dạng số. Đơn vị tính x 1 (hoặc %)</t>
        </r>
      </text>
    </comment>
  </commentList>
</comments>
</file>

<file path=xl/sharedStrings.xml><?xml version="1.0" encoding="utf-8"?>
<sst xmlns="http://schemas.openxmlformats.org/spreadsheetml/2006/main" count="499" uniqueCount="300">
  <si>
    <t>Công ty Quản lý quỹ:......</t>
  </si>
  <si>
    <t xml:space="preserve"> </t>
  </si>
  <si>
    <t>Quỹ:..............................</t>
  </si>
  <si>
    <t>BÁO CÁO TÀI CHÍNH QUỸ MỞ</t>
  </si>
  <si>
    <t>Thông tư 198/2012/TT-BTC</t>
  </si>
  <si>
    <t>STT</t>
  </si>
  <si>
    <t>Nội dung</t>
  </si>
  <si>
    <t>Tên sheet</t>
  </si>
  <si>
    <t>1</t>
  </si>
  <si>
    <t>Báo cáo thu nhập</t>
  </si>
  <si>
    <t>BCThuNhap</t>
  </si>
  <si>
    <t>2</t>
  </si>
  <si>
    <t>Báo cáo tình hình tài chính</t>
  </si>
  <si>
    <t>BCTinhHinhTaiChinh_06105</t>
  </si>
  <si>
    <t>3</t>
  </si>
  <si>
    <t>Báo cáo lưu chuyển tiền tệ</t>
  </si>
  <si>
    <t>BCLCTT_06106</t>
  </si>
  <si>
    <t>4</t>
  </si>
  <si>
    <t>Báo cáo thay đổi giá trị tài sản ròng, giao dịch chứng chỉ quỹ</t>
  </si>
  <si>
    <t>GTTSRong_06107</t>
  </si>
  <si>
    <t>5</t>
  </si>
  <si>
    <t>Báo cáo danh mục đầu tư</t>
  </si>
  <si>
    <t>BCDMDT_06108</t>
  </si>
  <si>
    <t>Ghi chú</t>
  </si>
  <si>
    <t>Không đổi tên sheet</t>
  </si>
  <si>
    <t>Công ty Quản lý quỹ</t>
  </si>
  <si>
    <t>(Ký, họ tên, đóng dấu)</t>
  </si>
  <si>
    <t>(Ký, họ tên)</t>
  </si>
  <si>
    <t>Chỉ tiêu</t>
  </si>
  <si>
    <t>Mã số</t>
  </si>
  <si>
    <t>Thuyết minh</t>
  </si>
  <si>
    <t>Năm N</t>
  </si>
  <si>
    <t>Năm N-1</t>
  </si>
  <si>
    <t>01</t>
  </si>
  <si>
    <t>02</t>
  </si>
  <si>
    <t>03</t>
  </si>
  <si>
    <t>04</t>
  </si>
  <si>
    <t>05</t>
  </si>
  <si>
    <t>06</t>
  </si>
  <si>
    <t>07</t>
  </si>
  <si>
    <t>08</t>
  </si>
  <si>
    <t>09</t>
  </si>
  <si>
    <t>10</t>
  </si>
  <si>
    <t>11</t>
  </si>
  <si>
    <t>12</t>
  </si>
  <si>
    <t>13</t>
  </si>
  <si>
    <t>14</t>
  </si>
  <si>
    <t>15</t>
  </si>
  <si>
    <t>20</t>
  </si>
  <si>
    <t>20.1</t>
  </si>
  <si>
    <t>20.2</t>
  </si>
  <si>
    <t>20.3</t>
  </si>
  <si>
    <t>20.4</t>
  </si>
  <si>
    <t>20.5</t>
  </si>
  <si>
    <t>20.6</t>
  </si>
  <si>
    <t>20.7</t>
  </si>
  <si>
    <t>20.8</t>
  </si>
  <si>
    <t>20.9</t>
  </si>
  <si>
    <t>20.10</t>
  </si>
  <si>
    <t>23</t>
  </si>
  <si>
    <t>24</t>
  </si>
  <si>
    <t>24.1</t>
  </si>
  <si>
    <t>24.2</t>
  </si>
  <si>
    <t>30</t>
  </si>
  <si>
    <t>31</t>
  </si>
  <si>
    <t>32</t>
  </si>
  <si>
    <t>40</t>
  </si>
  <si>
    <t>41</t>
  </si>
  <si>
    <t>I</t>
  </si>
  <si>
    <t>110</t>
  </si>
  <si>
    <t>111</t>
  </si>
  <si>
    <t>112</t>
  </si>
  <si>
    <t>120</t>
  </si>
  <si>
    <t>121</t>
  </si>
  <si>
    <t>122</t>
  </si>
  <si>
    <t>130</t>
  </si>
  <si>
    <t>131</t>
  </si>
  <si>
    <t>132</t>
  </si>
  <si>
    <t>133</t>
  </si>
  <si>
    <t>134</t>
  </si>
  <si>
    <t>135</t>
  </si>
  <si>
    <t>136</t>
  </si>
  <si>
    <t>137</t>
  </si>
  <si>
    <t>138</t>
  </si>
  <si>
    <t>100</t>
  </si>
  <si>
    <t>II</t>
  </si>
  <si>
    <t>311</t>
  </si>
  <si>
    <t>312</t>
  </si>
  <si>
    <t>313</t>
  </si>
  <si>
    <t>314</t>
  </si>
  <si>
    <t>315</t>
  </si>
  <si>
    <t>316</t>
  </si>
  <si>
    <t>317</t>
  </si>
  <si>
    <t>318</t>
  </si>
  <si>
    <t>319</t>
  </si>
  <si>
    <t>320</t>
  </si>
  <si>
    <t>300</t>
  </si>
  <si>
    <t>400</t>
  </si>
  <si>
    <t>411</t>
  </si>
  <si>
    <t>412</t>
  </si>
  <si>
    <t>413</t>
  </si>
  <si>
    <t>414</t>
  </si>
  <si>
    <t>420</t>
  </si>
  <si>
    <t>430</t>
  </si>
  <si>
    <t>440</t>
  </si>
  <si>
    <t>441</t>
  </si>
  <si>
    <t>442</t>
  </si>
  <si>
    <t>VI</t>
  </si>
  <si>
    <t>001</t>
  </si>
  <si>
    <t>002</t>
  </si>
  <si>
    <t>003</t>
  </si>
  <si>
    <t>004</t>
  </si>
  <si>
    <t>I. Lưu chuyển tiền từ hoạt động đầu tư</t>
  </si>
  <si>
    <t xml:space="preserve">1. Tiền đã chi mua các khoản đầu tư </t>
  </si>
  <si>
    <t>2. Tiền đã thu từ bán các khoản đầu tư</t>
  </si>
  <si>
    <t xml:space="preserve">3. Cổ tức đã nhận </t>
  </si>
  <si>
    <t>4. Tiền lãi đã thu</t>
  </si>
  <si>
    <t>5. Tiền chi trả lãi vay cho hoạt động của Quỹ mở</t>
  </si>
  <si>
    <t>6. Tiền chi trả phí cho hoạt động Quỹ mở</t>
  </si>
  <si>
    <t>7. Tiền chi nộp thuế liên quan đến hoạt động Quỹ mở</t>
  </si>
  <si>
    <t>8. Tiền chi thanh toán các chi phí cho hoạt động mua, bán các khoản đầu tư (phí môi giới, phí chuyển tiền)</t>
  </si>
  <si>
    <t xml:space="preserve">9. Tiền thu khác từ hoạt động đầu tư </t>
  </si>
  <si>
    <t xml:space="preserve">10. Tiền chi khác cho hoạt động đầu tư </t>
  </si>
  <si>
    <t>Lưu chuyển tiền thuần từ hoạt động đầu tư</t>
  </si>
  <si>
    <t>II. Lưu chuyển tiền từ hoạt động tài chính</t>
  </si>
  <si>
    <t>1. Tiền thu từ phát hành Chứng chỉ quỹ  mở</t>
  </si>
  <si>
    <t>21</t>
  </si>
  <si>
    <t>2. Tiền chi mua lại Chứng chỉ quỹ  mở</t>
  </si>
  <si>
    <t>22</t>
  </si>
  <si>
    <t>3. Tiền vay gốc</t>
  </si>
  <si>
    <t>4. Tiền chi trả nợ gốc vay</t>
  </si>
  <si>
    <t>5. Thu nhập trả cho Nhà đầu tư</t>
  </si>
  <si>
    <t>25</t>
  </si>
  <si>
    <t>Lưu chuyển tiền thuần từ hoạt động tài chính</t>
  </si>
  <si>
    <t>III. Tăng/giảm tiền thuần trong kỳ</t>
  </si>
  <si>
    <t>IV. Tiền và các khoản tương đương tiền đầu kỳ</t>
  </si>
  <si>
    <t>50</t>
  </si>
  <si>
    <t>Tiền gửi ngân hàng đầu kỳ:</t>
  </si>
  <si>
    <t>51</t>
  </si>
  <si>
    <t>- Tiền gửi ngân hàng cho hoạt động Quỹ mở</t>
  </si>
  <si>
    <t>52</t>
  </si>
  <si>
    <t xml:space="preserve">- Tiền gửi của Nhà đầu tư về mua Chứng chỉ quỹ </t>
  </si>
  <si>
    <t>53</t>
  </si>
  <si>
    <t>- Tiền gửi phong tỏa</t>
  </si>
  <si>
    <t>54</t>
  </si>
  <si>
    <t>V. Tiền và các khoản tương đương tiền cuối kỳ</t>
  </si>
  <si>
    <t>55</t>
  </si>
  <si>
    <t>Tiền gửi ngân hàng cuối kỳ:</t>
  </si>
  <si>
    <t>56</t>
  </si>
  <si>
    <t>57</t>
  </si>
  <si>
    <t>- Tiền gửi của Nhà đầu tư về mua Chứng chỉ quỹ</t>
  </si>
  <si>
    <t>58</t>
  </si>
  <si>
    <t>59</t>
  </si>
  <si>
    <t>VI. Chênh lệch tiền và các khoản tương đương tiền trong kỳ</t>
  </si>
  <si>
    <t>60</t>
  </si>
  <si>
    <t>16</t>
  </si>
  <si>
    <t>17</t>
  </si>
  <si>
    <t>18</t>
  </si>
  <si>
    <t>19</t>
  </si>
  <si>
    <t>33</t>
  </si>
  <si>
    <t>34</t>
  </si>
  <si>
    <t>35</t>
  </si>
  <si>
    <t>80</t>
  </si>
  <si>
    <t>Chỉ tiêu
Indicator</t>
  </si>
  <si>
    <t>Mã số
Code</t>
  </si>
  <si>
    <t>Thuyết minh
Note</t>
  </si>
  <si>
    <t>Số lũy kế
Year-to-date</t>
  </si>
  <si>
    <t>I. THU NHẬP, DOANH THU HOẠT ĐỘNG ĐẦU TƯ
Investment income</t>
  </si>
  <si>
    <t>1.1. Cổ tức được chia
Dividend income</t>
  </si>
  <si>
    <t>1.2. Tiền lãi được nhận
Interest income</t>
  </si>
  <si>
    <t>1.3. Lãi (lỗ) bán các khoản đầu tư
Realized gain (losses) from disposal investments</t>
  </si>
  <si>
    <t>1.4. Chênh lệch tăng, giảm đánh giá lại các khoản đầu tư chưa thực hiện
Unrealized gain (losses) from investment revaluation</t>
  </si>
  <si>
    <t>1.5. Doanh thu khác
Other income</t>
  </si>
  <si>
    <t xml:space="preserve">1.6. Chênh lệch lãi, lỗ tỷ giá hối đoái đã và chưa thực hiện
Realized and unrealized gain (losses) from foreign exchange </t>
  </si>
  <si>
    <t>1.7. Doanh thu khác về đầu tư 
Other investment income</t>
  </si>
  <si>
    <t>1.8. Dự phòng nợ phải thu và dự thu khó đòi về cổ tức, tiền lãi và xử lý tổn thất nợ phải thu khó đòi về cổ tức, tiền lãi
Provisions for bad debts from dividends, interest income and written off bad debts from dividends, interest income</t>
  </si>
  <si>
    <t>II. CHI PHÍ ĐẦU TƯ
INVESTMENT EXPENSES</t>
  </si>
  <si>
    <t>2.1. Chi phí giao dịch mua, bán các khoản đầu tư
Expense for purchasing and selling investments</t>
  </si>
  <si>
    <t>2.2. Chi phí dự phòng nợ phải thu khó đòi và xử lý tổn thất phải thu khó đòi
Provision expense</t>
  </si>
  <si>
    <t>2.3. Chi phí lãi vay
Borrowing interest expense</t>
  </si>
  <si>
    <t>2.4. Chi phí dự phòng giảm giá tài sản nhận thế chấp và xử lý tổn thất các khoản đầu tư cho vay có tài sản nhận thế chấp
Impairment expense for devaluation of assets received as pledge</t>
  </si>
  <si>
    <t>2.5. Chi phí đầu tư khác
Other investment expenses</t>
  </si>
  <si>
    <t>III. CHI PHÍ HOẠT ĐỘNG CỦA QUỸ
OPERATING EXPENSES</t>
  </si>
  <si>
    <t>3.1.Phí quản lý Quỹ mở
Management fee</t>
  </si>
  <si>
    <t>3.2. Phí dịch vụ lưu ký tài sản Quỹ mở
Custodian fee</t>
  </si>
  <si>
    <t>3.3. Phí dịch vụ giám sát
Supervising fee</t>
  </si>
  <si>
    <t>3.4. Phí dịch vụ quản trị Quỹ mở
Fund administrative fee</t>
  </si>
  <si>
    <t>3.5. Phí dịch vụ đại lý chuyển nhượng
Transfer agent fee</t>
  </si>
  <si>
    <t xml:space="preserve">3.6. Phí dịch vụ khác của Nhà cung cấp dịch vụ cho Quỹ mở
Other service fees </t>
  </si>
  <si>
    <t>3.7. Chi phí họp, Đại hội Quỹ mở
Meeting and General Meeting expense</t>
  </si>
  <si>
    <t>3.8. Chi phí kiểm toán
Audit fee</t>
  </si>
  <si>
    <t>3.9. Chi phí thanh lý tài sản Quỹ mở
Asset disposal expense</t>
  </si>
  <si>
    <t>3.10. Chi phí hoạt động khác
Other operating expenses</t>
  </si>
  <si>
    <t>IV. KẾT QUẢ HOẠT ĐỘNG ĐẦU TƯ 
GAIN (LOSSES) FROM INVESTMENT 
(23 = 01-10-20)</t>
  </si>
  <si>
    <t xml:space="preserve">V. KẾT QUẢ THU NHẬP VÀ CHI PHÍ KHÁC
OTHER INCOME AND EXPENSE </t>
  </si>
  <si>
    <t>5.1. Thu nhập khác
Other income</t>
  </si>
  <si>
    <t>5.2. Chi phí khác
Other expenses</t>
  </si>
  <si>
    <t>VI. TỔNG LỢI NHUẬN KẾ TOÁN TRƯỚC THUẾ 
PROFIT BEFORE TAX
(30=23+24)</t>
  </si>
  <si>
    <t>6.1. Lợi nhuận/(lỗ) đã thực hiện
Realized profit (losses)</t>
  </si>
  <si>
    <t>6.2. Lợi nhận/(lỗ) chưa thực hiện
Unrealized profit (losses)</t>
  </si>
  <si>
    <t>VII. CHI PHÍ THUẾ TNDN
CORPORATE INCOME TAX</t>
  </si>
  <si>
    <t>VIII. LỢI NHUẬN KẾ TOÁN SAU THUẾ TNDN 
PROFIT AFTER TAX
(41=30-40)</t>
  </si>
  <si>
    <t>I. TÀI SẢN
ASSETS</t>
  </si>
  <si>
    <t>1.Tiền gửi ngân hàng và tương đương tiền
Cash at bank and cash equivalent</t>
  </si>
  <si>
    <t>1.1. Tiền gửi ngân hàng 
Cash at bank</t>
  </si>
  <si>
    <t>1.2. Tiền gửi có kỳ hạn dưới ba (03) tháng
Deposit with term less than three (03) months</t>
  </si>
  <si>
    <t>2. Các khoản đầu tư thuần
Net Investments</t>
  </si>
  <si>
    <t>2.1. Các khoản đầu tư
Investments</t>
  </si>
  <si>
    <t>2.2. Dự phòng giảm giá tài sản nhận thế chấp 
Impairment of devaluation of pledged assets</t>
  </si>
  <si>
    <t>3. Các khoản phải thu
Receivables</t>
  </si>
  <si>
    <t>3.1 Phải thu về bán các khoản đầu tư
Receivables from investments sold but not yet settled</t>
  </si>
  <si>
    <t>Trong đó: Phải thu khó đòi về bán các khoản đầu tư
In which: Overdue receivables from selling investments</t>
  </si>
  <si>
    <t>3.2. Phải thu và dự thu cổ tức, tiền lãi các khoản đầu tư
Dividend and interest receivables</t>
  </si>
  <si>
    <t>3.2.1. Phải thu cổ tức, tiền lãi đến ngày nhận
Dividend and interest receivables on or after payment date</t>
  </si>
  <si>
    <t>Trong đó: Phải thu khó đòi về cổ tức, tiền lãi đến ngày nhận  nhưng chưa nhận được
In which: Overdue receivables from dividend, interest income</t>
  </si>
  <si>
    <t>3.2.2.Dự thu cổ tức, tiền lãi chưa đến ngày nhận 
Dividend and interest receivables before payment date</t>
  </si>
  <si>
    <t>3.3. Các khoản phải thu khác
Other receivables</t>
  </si>
  <si>
    <t>3.4. Dự phòng nợ phải thu khó đòi
Provision for doubtful debt</t>
  </si>
  <si>
    <t>TỔNG TÀI SẢN
TOTAL ASSETS</t>
  </si>
  <si>
    <t>II. NỢ PHẢI TRẢ
TOTAL LIABILITIES</t>
  </si>
  <si>
    <t>1. Vay ngắn hạn 
Short-term loans</t>
  </si>
  <si>
    <t>2. Phải trả về mua các khoản đầu tư
Payables for securities bought but not yet settled</t>
  </si>
  <si>
    <t>3. Phải trả phí cho các Đại lý phân phối, Công ty quản lý quỹ về mua bán Chứng chỉ quỹ
Subscription and Redemption fee payable to distributors and fund management company</t>
  </si>
  <si>
    <t>4. Thuế và các khoản phải nộp Nhà nước
Tax payables and obligations to the State Budget</t>
  </si>
  <si>
    <t>5.Phải trả thu nhập cho Nhà đầu tư
Profit distribution payables</t>
  </si>
  <si>
    <t>6. Chi phí phải trả
Expense Accruals</t>
  </si>
  <si>
    <t>7. Phải trả cho Nhà đầu tư về mua Chứng chỉ quỹ
Subscription payables to investors</t>
  </si>
  <si>
    <t>8. Phải trả cho Nhà đầu tư về mua lại Chứng chỉ quỹ
Redemption payables to investors</t>
  </si>
  <si>
    <t>9. Phải trả dịch vụ quản lý Quỹ mở
Fund management related service expense payable</t>
  </si>
  <si>
    <t>10. Phải trả, phải nộp khác
Other payables</t>
  </si>
  <si>
    <t>TỔNG NỢ PHẢI TRẢ
TOTAL LIABILITIES</t>
  </si>
  <si>
    <t>III. 	GIÁ TRỊ TÀI SẢN RÒNG CÓ THỂ PHÂN PHỐI CHO NHÀ ĐẦU TƯ NẮM GIỮ CHỨNG CHỈ QUỸ MỞ (I-II)
DISTRIBUTABLE NET ASSET VALUE (I-II)</t>
  </si>
  <si>
    <t>1. Vốn góp của Nhà đầu tư
Contributed capital</t>
  </si>
  <si>
    <t>1.1 Vốn góp phát hành
Capital from subscription</t>
  </si>
  <si>
    <t>1.2 Vốn góp mua lại
Capital from redemption</t>
  </si>
  <si>
    <t>2. Thặng dư vốn góp của Nhà đầu tư
Share premium</t>
  </si>
  <si>
    <t>3. Lợi nhuận chưa phân phối 
Undistributed earnings</t>
  </si>
  <si>
    <t>IV. GIÁ TRỊ TÀI SẢN RÒNG QUỸ MỞ TRÊN 1 ĐƠN VỊ CHỨNG CHỈ QUỸ (IV=(I-II)/III)
NET ASSET VALUE  PER FUND CERTIFICATE</t>
  </si>
  <si>
    <t>V. LỢI NHUẬN ĐÃ PHÂN PHỐI CHO NHÀ ĐẦU TƯ
DISTRIBUTED EARNINGS</t>
  </si>
  <si>
    <t>1. Lợi nhuận/Tài sản đã phân phối cho Nhà đầu tư trong kỳ
Distributed earnings assets in the period</t>
  </si>
  <si>
    <t>2. Lợi nhuận đã phân phối cho Nhà đầu tư lũy kế từ khi thành lập Quỹ mở đến kỳ lập báo cáo này
Accumulated distributed profit/ assets</t>
  </si>
  <si>
    <t>VI. CÁC CHỈ TIÊU NGOÀI BÁO CÁO TÌNH HÌNH TÀI CHÍNH
OFF BALANCE SHEET ITEMS</t>
  </si>
  <si>
    <t>1. Tài sản nhận thế chấp
Assets received as pledge</t>
  </si>
  <si>
    <t>2. Nợ khó đòi đã xử lý
Written off bad debts</t>
  </si>
  <si>
    <t>3. Ngoại tệ các loại
Foreign currencies</t>
  </si>
  <si>
    <t>4. Số lượng Chứng chỉ quỹ đang lưu hành
Number of outstanding fund certificates</t>
  </si>
  <si>
    <t>I. Lưu chuyển tiền từ hoạt động đầu tư
Cash flow from investing activities</t>
  </si>
  <si>
    <t>1. Lợi nhuận trước Thuế thu nhập doanh nghiệp
Profit before income tax</t>
  </si>
  <si>
    <t>2. Điều chỉnh cho các khoản tăng giá trị tài sản ròng từ các hoạt động đầu tư
Adjustment for NAV increase from investing activities</t>
  </si>
  <si>
    <t>(- Lãi) hoặc (+ lỗ) chênh lệch tỷ giá hối đoái/ đánh giá lại các khoản đầu tư chưa thực hiện
Unreliased (Gain) or Loss from FX valuation/Investment revaluation</t>
  </si>
  <si>
    <t>(+) Chi phí trích trước
Increase of Accrued Expenses</t>
  </si>
  <si>
    <t>3. Lợi nhuận từ hoạt động đầu tư trước thay đổi vốn lưu động
Profit from investing activities before changes in working capital</t>
  </si>
  <si>
    <t>(-) Tăng, (+) giảm đầu tư
(Increase), Decrease Investments</t>
  </si>
  <si>
    <t>(-) Tăng, (+) giảm phải thu bán chứng khoán đầu tư
(Increase), Decrease in Receivables from investments sold but not yet settled</t>
  </si>
  <si>
    <t>(-) Tăng, (+) giảm dự thu phải thu tiền lãi các khoản đầu tư
(Increase), Decrease in Dividend and interest receivables</t>
  </si>
  <si>
    <t>(-) Tăng, (+) giảm các khoản phải thu khác
 (Increase), Decrease in other receivables</t>
  </si>
  <si>
    <t>(+) Tăng, (-) giảm vay ngắn hạn
Increase, (Decrease) in Short-term Loans</t>
  </si>
  <si>
    <t>(+) Tăng, (-) giảm phải trả cho người bán
(Decrease), Increase in payables for securities purchased but not yet settled</t>
  </si>
  <si>
    <t>(+) Tăng, (-) giảm phải trả các Đại lý phân phối Chứng chỉ quỹ, Công ty Quản lý Quỹ
(Decrease)/increase in subscription and redemption fee payable to distributors and Fund Management Company</t>
  </si>
  <si>
    <t>(+) Tăng, (-) giảm phải trả thu nhập cho Nhà đầu tư
Increase, (Decrease) in profit distribution payables to investors</t>
  </si>
  <si>
    <t>(+) Tăng, (-) giảm Thuế và các khoản phải nộp Nhà nước
Increase, (Decrease) in Tax payables and obligations to the State Budget</t>
  </si>
  <si>
    <t>(+) Tăng, (-) giảm phải trả cho Nhà đầu tư về mua Chứng chỉ quỹ
Increase, (Decrease) in Subscription Payable to investors</t>
  </si>
  <si>
    <t>(+) Tăng, (-) giảm phải trả cho Nhà đầu tư về mua lại Chứng chỉ quỹ
Increase, (Decrease) in Redemption payable to investors</t>
  </si>
  <si>
    <t>(+) Tăng, (-) giảm phải trả, phải nộp khác
Increase, (Decrease) in Other payables</t>
  </si>
  <si>
    <t>(+) Tăng, (-) giảm Phải trả dịch vụ quản lý Quỹ mở
Increase, (Decrease) in Fees payable to related service providers</t>
  </si>
  <si>
    <t>(+) Tăng, (-) giảm Thuế Thu nhập doanh nghiệp đã nộp
Increase, (Decrease) Income Tax Payment</t>
  </si>
  <si>
    <t>Lưu chuyển tiền thuần từ hoạt động đầu tư (1+2+3)
Net Cash flow from Investing activities</t>
  </si>
  <si>
    <t>II. Lưu chuyển tiền từ hoạt động tài chính 
Cash flow from financing activities</t>
  </si>
  <si>
    <t>1. Tiền thu từ phát hành Chứng chỉ quỹ mở 
Receipts from subscriptions</t>
  </si>
  <si>
    <t>2. Tiền chi mua lại Chứng chỉ quỹ mở 
Payments for redemptions</t>
  </si>
  <si>
    <t>3. Tiền vay gốc 
Principal of borrowings</t>
  </si>
  <si>
    <t>4. Tiền chi trả nợ gốc vay 
Payment of Principal borrowings</t>
  </si>
  <si>
    <t>5. Tiền chi trả cổ tức, tiền lãi cho nhà đầu tư
Dividend, profit distribution paid to investors</t>
  </si>
  <si>
    <t>Lưu chuyển tiền thuần từ hoạt động tài chính
(1-2+3-4-5) 
Net cash outflows from financing activities</t>
  </si>
  <si>
    <t>III. Tăng/giảm tiền thuần trong kỳ 
Net Increase/Decrease in cash and cash equivalent for the period</t>
  </si>
  <si>
    <t>IV. Tiền và các khoản tương đương tiền đầu kỳ 
Cash and cash equivalents at the beginning of period</t>
  </si>
  <si>
    <t>Tiền gửi ngân hàng đầu kỳ: 
Cash at bank of the beginning of period:</t>
  </si>
  <si>
    <t>-Tiền gửi ngân hàng và tương đương tiền cho hoạt động của Quỹ 
Cash at bank and cash equivalent for Fund's operation</t>
  </si>
  <si>
    <t xml:space="preserve">- Tiền gửi của nhà đầu tư về mua bán chứng chỉ quỹ
Cash at bank for Fund's subscription/redemption </t>
  </si>
  <si>
    <t>- Tiền gửi phong tỏa
Frozen Account</t>
  </si>
  <si>
    <t>V. Tiền và các khoản tương đương tiền cuối kỳ 
Cash and cash equivalents at the end of period</t>
  </si>
  <si>
    <t>Tiền gửi ngân hàng cuối kỳ: 
Cash at bank of the end of period:</t>
  </si>
  <si>
    <t>- Tiền gửi của nhà đầu tư về mua bán chứng chỉ quỹ
Cash at bank for Fund's subscription and redemption</t>
  </si>
  <si>
    <t xml:space="preserve">- Tiền gửi phong tỏa
Frozen Account </t>
  </si>
  <si>
    <t>VI. Thay đổi Tiền và các khoản tương đương tiền trong kỳ
Changes in cash and cash equivalents in the period</t>
  </si>
  <si>
    <t>Khác
Others</t>
  </si>
  <si>
    <t>Công Ty TNHH Quản Lý Quỹ SSI</t>
  </si>
  <si>
    <t>Quỹ Đầu tư Lợi thế Cạnh tranh Bền vững SSI</t>
  </si>
  <si>
    <t>Ngày 11 tháng 07 năm 2023</t>
  </si>
  <si>
    <t>Năm 2023
Year 2023</t>
  </si>
  <si>
    <t>Năm 2022
Year 2022</t>
  </si>
  <si>
    <t>Quý II năm  2023
Quarter II  2023</t>
  </si>
  <si>
    <t>Quý II năm  2022
Quarter II  2022</t>
  </si>
  <si>
    <t>Ngày 30 tháng 06 năm 2023
 As at 30 Jun 2023</t>
  </si>
  <si>
    <t>Ngày 31 tháng 03 năm 2023
 As at 31 Mar 2023</t>
  </si>
  <si>
    <t>Quý II năm 2023
Quarter II 2023</t>
  </si>
  <si>
    <t>Quý I năm 2023
Quarter I 2023</t>
  </si>
  <si>
    <t>Quý:</t>
  </si>
  <si>
    <t>02/2023</t>
  </si>
  <si>
    <t>Ngô Bảo Trâm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</si>
</sst>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1" formatCode="_(* #,##0_);_(* \(#,##0\);_(* &quot;-&quot;_);_(@_)"/>
    <numFmt numFmtId="43" formatCode="_(* #,##0.00_);_(* \(#,##0.00\);_(* &quot;-&quot;??_);_(@_)"/>
    <numFmt numFmtId="164" formatCode="_(* #,##0_);_(* \(#,##0\);_(* &quot;-&quot;??_);_(@_)"/>
    <numFmt numFmtId="165" formatCode="_(* #,##0.00_);_(* \(#,##0.00\);_(* &quot;-&quot;_);_(@_)"/>
  </numFmts>
  <fonts count="12">
    <font>
      <sz val="10"/>
      <name val="Arial"/>
    </font>
    <font>
      <sz val="11"/>
      <color theme="1"/>
      <name val="Calibri"/>
      <family val="2"/>
      <scheme val="minor"/>
    </font>
    <font>
      <sz val="10"/>
      <color theme="1"/>
      <name val="Arial"/>
      <family val="2"/>
    </font>
    <font>
      <b/>
      <sz val="10"/>
      <name val="Tahoma"/>
      <family val="2"/>
    </font>
    <font>
      <sz val="10"/>
      <name val="Arial"/>
      <family val="2"/>
    </font>
    <font>
      <sz val="10"/>
      <name val="Tahoma"/>
      <family val="2"/>
    </font>
    <font>
      <b/>
      <sz val="10"/>
      <color theme="1"/>
      <name val="Arial"/>
      <family val="2"/>
    </font>
    <font>
      <i/>
      <sz val="10"/>
      <name val="Tahoma"/>
      <family val="2"/>
    </font>
    <font>
      <sz val="10"/>
      <color theme="1"/>
      <name val="Tahoma"/>
      <family val="2"/>
    </font>
    <font>
      <b/>
      <sz val="10"/>
      <color theme="1"/>
      <name val="Tahoma"/>
      <family val="2"/>
    </font>
    <font>
      <i/>
      <u/>
      <sz val="10"/>
      <name val="Tahoma"/>
      <family val="2"/>
    </font>
    <font>
      <b/>
      <sz val="10"/>
      <name val="Tahoma"/>
      <family val="2"/>
    </font>
  </fonts>
  <fills count="6">
    <fill>
      <patternFill patternType="none"/>
    </fill>
    <fill>
      <patternFill patternType="gray125"/>
    </fill>
    <fill>
      <patternFill patternType="solid">
        <fgColor indexed="22"/>
        <bgColor indexed="64"/>
      </patternFill>
    </fill>
    <fill>
      <patternFill patternType="solid">
        <fgColor theme="0" tint="-4.9989318521683403E-2"/>
        <bgColor indexed="64"/>
      </patternFill>
    </fill>
    <fill>
      <patternFill patternType="solid">
        <fgColor theme="0"/>
        <bgColor indexed="64"/>
      </patternFill>
    </fill>
    <fill>
      <patternFill patternType="none"/>
    </fill>
  </fills>
  <borders count="9">
    <border>
      <left/>
      <right/>
      <top/>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s>
  <cellStyleXfs count="5">
    <xf numFmtId="0" fontId="0" fillId="0" borderId="0"/>
    <xf numFmtId="0" fontId="1" fillId="0" borderId="0"/>
    <xf numFmtId="43" fontId="1" fillId="0" borderId="0" applyFont="0" applyFill="0" applyBorder="0" applyAlignment="0" applyProtection="0"/>
    <xf numFmtId="0" fontId="4" fillId="0" borderId="0"/>
    <xf numFmtId="0" fontId="4" fillId="0" borderId="0"/>
  </cellStyleXfs>
  <cellXfs count="68">
    <xf numFmtId="0" fontId="0" fillId="0" borderId="0" xfId="0"/>
    <xf numFmtId="0" fontId="2" fillId="0" borderId="0" xfId="1" applyFont="1" applyFill="1"/>
    <xf numFmtId="164" fontId="3" fillId="3" borderId="6" xfId="2" applyNumberFormat="1" applyFont="1" applyFill="1" applyBorder="1" applyAlignment="1" applyProtection="1">
      <alignment horizontal="center" vertical="center" wrapText="1"/>
      <protection locked="0"/>
    </xf>
    <xf numFmtId="49" fontId="3" fillId="3" borderId="6" xfId="1" applyNumberFormat="1" applyFont="1" applyFill="1" applyBorder="1" applyAlignment="1" applyProtection="1">
      <alignment horizontal="center" vertical="center" wrapText="1"/>
    </xf>
    <xf numFmtId="0" fontId="3" fillId="3" borderId="6" xfId="3" applyFont="1" applyFill="1" applyBorder="1" applyAlignment="1" applyProtection="1">
      <alignment horizontal="left" vertical="center" wrapText="1"/>
    </xf>
    <xf numFmtId="49" fontId="3" fillId="3" borderId="6" xfId="3" applyNumberFormat="1" applyFont="1" applyFill="1" applyBorder="1" applyAlignment="1" applyProtection="1">
      <alignment horizontal="center" vertical="center" wrapText="1"/>
    </xf>
    <xf numFmtId="0" fontId="5" fillId="3" borderId="6" xfId="3" applyNumberFormat="1" applyFont="1" applyFill="1" applyBorder="1" applyAlignment="1" applyProtection="1">
      <alignment horizontal="center" vertical="center" wrapText="1"/>
    </xf>
    <xf numFmtId="164" fontId="3" fillId="3" borderId="6" xfId="2" applyNumberFormat="1" applyFont="1" applyFill="1" applyBorder="1" applyAlignment="1" applyProtection="1">
      <alignment horizontal="right" vertical="center" wrapText="1"/>
      <protection locked="0"/>
    </xf>
    <xf numFmtId="0" fontId="6" fillId="0" borderId="0" xfId="1" applyFont="1" applyFill="1"/>
    <xf numFmtId="0" fontId="5" fillId="4" borderId="6" xfId="3" applyFont="1" applyFill="1" applyBorder="1" applyAlignment="1" applyProtection="1">
      <alignment horizontal="left" vertical="center" wrapText="1"/>
    </xf>
    <xf numFmtId="49" fontId="5" fillId="0" borderId="6" xfId="3" applyNumberFormat="1" applyFont="1" applyFill="1" applyBorder="1" applyAlignment="1" applyProtection="1">
      <alignment horizontal="center" vertical="center" wrapText="1"/>
    </xf>
    <xf numFmtId="0" fontId="5" fillId="0" borderId="6" xfId="3" applyNumberFormat="1" applyFont="1" applyFill="1" applyBorder="1" applyAlignment="1" applyProtection="1">
      <alignment horizontal="center" vertical="center" wrapText="1"/>
    </xf>
    <xf numFmtId="164" fontId="5" fillId="4" borderId="6" xfId="2" applyNumberFormat="1" applyFont="1" applyFill="1" applyBorder="1" applyAlignment="1" applyProtection="1">
      <alignment horizontal="right" vertical="center" wrapText="1"/>
      <protection locked="0"/>
    </xf>
    <xf numFmtId="0" fontId="5" fillId="4" borderId="6" xfId="3" applyNumberFormat="1" applyFont="1" applyFill="1" applyBorder="1" applyAlignment="1" applyProtection="1">
      <alignment horizontal="center" vertical="center" wrapText="1"/>
    </xf>
    <xf numFmtId="49" fontId="5" fillId="4" borderId="6" xfId="3" applyNumberFormat="1" applyFont="1" applyFill="1" applyBorder="1" applyAlignment="1" applyProtection="1">
      <alignment horizontal="center" vertical="center" wrapText="1"/>
    </xf>
    <xf numFmtId="0" fontId="5" fillId="0" borderId="6" xfId="3" applyFont="1" applyFill="1" applyBorder="1" applyAlignment="1" applyProtection="1">
      <alignment horizontal="left" vertical="center" wrapText="1"/>
    </xf>
    <xf numFmtId="49" fontId="5" fillId="0" borderId="6" xfId="3" quotePrefix="1" applyNumberFormat="1" applyFont="1" applyFill="1" applyBorder="1" applyAlignment="1" applyProtection="1">
      <alignment horizontal="center" vertical="center" wrapText="1"/>
    </xf>
    <xf numFmtId="0" fontId="8" fillId="4" borderId="0" xfId="1" applyFont="1" applyFill="1" applyAlignment="1">
      <alignment vertical="center"/>
    </xf>
    <xf numFmtId="0" fontId="9" fillId="3" borderId="6" xfId="1" applyFont="1" applyFill="1" applyBorder="1" applyAlignment="1">
      <alignment horizontal="center" vertical="center" wrapText="1"/>
    </xf>
    <xf numFmtId="0" fontId="2" fillId="4" borderId="0" xfId="1" applyFont="1" applyFill="1"/>
    <xf numFmtId="0" fontId="3" fillId="3" borderId="6" xfId="4" applyFont="1" applyFill="1" applyBorder="1" applyAlignment="1" applyProtection="1">
      <alignment horizontal="left" vertical="center" wrapText="1"/>
    </xf>
    <xf numFmtId="0" fontId="3" fillId="3" borderId="6" xfId="4" applyFont="1" applyFill="1" applyBorder="1" applyAlignment="1" applyProtection="1">
      <alignment horizontal="center" vertical="center" wrapText="1"/>
    </xf>
    <xf numFmtId="4" fontId="5" fillId="4" borderId="7" xfId="1" applyNumberFormat="1" applyFont="1" applyFill="1" applyBorder="1" applyAlignment="1" applyProtection="1">
      <alignment horizontal="left" vertical="center" wrapText="1"/>
      <protection locked="0"/>
    </xf>
    <xf numFmtId="49" fontId="5" fillId="4" borderId="7" xfId="1" applyNumberFormat="1" applyFont="1" applyFill="1" applyBorder="1" applyAlignment="1" applyProtection="1">
      <alignment horizontal="center" vertical="center" wrapText="1"/>
      <protection locked="0"/>
    </xf>
    <xf numFmtId="4" fontId="5" fillId="4" borderId="7" xfId="1" applyNumberFormat="1" applyFont="1" applyFill="1" applyBorder="1" applyAlignment="1" applyProtection="1">
      <alignment horizontal="center" vertical="center" wrapText="1"/>
      <protection locked="0"/>
    </xf>
    <xf numFmtId="164" fontId="5" fillId="0" borderId="7" xfId="1" applyNumberFormat="1" applyFont="1" applyFill="1" applyBorder="1" applyAlignment="1" applyProtection="1">
      <alignment horizontal="right" vertical="center" wrapText="1"/>
      <protection locked="0"/>
    </xf>
    <xf numFmtId="4" fontId="7" fillId="4" borderId="7" xfId="1" applyNumberFormat="1" applyFont="1" applyFill="1" applyBorder="1" applyAlignment="1" applyProtection="1">
      <alignment horizontal="left" vertical="center" wrapText="1"/>
      <protection locked="0"/>
    </xf>
    <xf numFmtId="49" fontId="7" fillId="4" borderId="7" xfId="1" applyNumberFormat="1" applyFont="1" applyFill="1" applyBorder="1" applyAlignment="1" applyProtection="1">
      <alignment horizontal="center" vertical="center" wrapText="1"/>
      <protection locked="0"/>
    </xf>
    <xf numFmtId="165" fontId="3" fillId="3" borderId="6" xfId="2" applyNumberFormat="1" applyFont="1" applyFill="1" applyBorder="1" applyAlignment="1" applyProtection="1">
      <alignment horizontal="right" vertical="center" wrapText="1"/>
      <protection locked="0"/>
    </xf>
    <xf numFmtId="0" fontId="5" fillId="4" borderId="7" xfId="1" applyNumberFormat="1" applyFont="1" applyFill="1" applyBorder="1" applyAlignment="1" applyProtection="1">
      <alignment horizontal="left" vertical="center" wrapText="1"/>
      <protection locked="0"/>
    </xf>
    <xf numFmtId="0" fontId="5" fillId="4" borderId="7" xfId="1" applyNumberFormat="1" applyFont="1" applyFill="1" applyBorder="1" applyAlignment="1" applyProtection="1">
      <alignment horizontal="center" vertical="center" wrapText="1"/>
      <protection locked="0"/>
    </xf>
    <xf numFmtId="165" fontId="5" fillId="4" borderId="7" xfId="1" applyNumberFormat="1" applyFont="1" applyFill="1" applyBorder="1" applyAlignment="1" applyProtection="1">
      <alignment horizontal="right" vertical="center" wrapText="1"/>
      <protection locked="0"/>
    </xf>
    <xf numFmtId="0" fontId="6" fillId="4" borderId="0" xfId="1" applyFont="1" applyFill="1"/>
    <xf numFmtId="0" fontId="9" fillId="4" borderId="6" xfId="1" applyFont="1" applyFill="1" applyBorder="1" applyAlignment="1">
      <alignment vertical="center" wrapText="1"/>
    </xf>
    <xf numFmtId="49" fontId="9" fillId="4" borderId="6" xfId="1" applyNumberFormat="1" applyFont="1" applyFill="1" applyBorder="1" applyAlignment="1">
      <alignment horizontal="center" vertical="center"/>
    </xf>
    <xf numFmtId="0" fontId="9" fillId="4" borderId="6" xfId="1" applyFont="1" applyFill="1" applyBorder="1" applyAlignment="1">
      <alignment vertical="center"/>
    </xf>
    <xf numFmtId="0" fontId="8" fillId="4" borderId="6" xfId="1" applyFont="1" applyFill="1" applyBorder="1" applyAlignment="1">
      <alignment vertical="center" wrapText="1"/>
    </xf>
    <xf numFmtId="49" fontId="8" fillId="4" borderId="6" xfId="1" applyNumberFormat="1" applyFont="1" applyFill="1" applyBorder="1" applyAlignment="1">
      <alignment horizontal="center" vertical="center"/>
    </xf>
    <xf numFmtId="0" fontId="8" fillId="4" borderId="6" xfId="1" applyFont="1" applyFill="1" applyBorder="1" applyAlignment="1">
      <alignment vertical="center"/>
    </xf>
    <xf numFmtId="41" fontId="8" fillId="4" borderId="6" xfId="1" applyNumberFormat="1" applyFont="1" applyFill="1" applyBorder="1" applyAlignment="1">
      <alignment horizontal="right" vertical="center" wrapText="1"/>
    </xf>
    <xf numFmtId="0" fontId="8" fillId="4" borderId="6" xfId="1" applyFont="1" applyFill="1" applyBorder="1" applyAlignment="1">
      <alignment horizontal="left" vertical="center" wrapText="1"/>
    </xf>
    <xf numFmtId="0" fontId="8" fillId="4" borderId="6" xfId="1" quotePrefix="1" applyFont="1" applyFill="1" applyBorder="1" applyAlignment="1">
      <alignment vertical="center" wrapText="1"/>
    </xf>
    <xf numFmtId="0" fontId="5" fillId="0" borderId="0" xfId="0" applyFont="1"/>
    <xf numFmtId="0" fontId="5" fillId="0" borderId="0" xfId="0" applyFont="1" applyAlignment="1">
      <alignment horizontal="left"/>
    </xf>
    <xf numFmtId="0" fontId="3" fillId="0" borderId="0" xfId="0" applyFont="1" applyAlignment="1">
      <alignment horizontal="center" vertical="justify"/>
    </xf>
    <xf numFmtId="0" fontId="5" fillId="0" borderId="0" xfId="0" applyFont="1" applyAlignment="1">
      <alignment horizontal="right"/>
    </xf>
    <xf numFmtId="0" fontId="3" fillId="0" borderId="1" xfId="0" applyFont="1" applyBorder="1" applyAlignment="1">
      <alignment horizontal="center" vertical="justify"/>
    </xf>
    <xf numFmtId="0" fontId="5" fillId="0" borderId="1" xfId="0" applyFont="1" applyBorder="1" applyAlignment="1">
      <alignment horizontal="center" vertical="justify"/>
    </xf>
    <xf numFmtId="0" fontId="5" fillId="0" borderId="1" xfId="0" applyFont="1" applyBorder="1" applyAlignment="1">
      <alignment horizontal="left"/>
    </xf>
    <xf numFmtId="0" fontId="10" fillId="0" borderId="0" xfId="0" applyFont="1" applyAlignment="1">
      <alignment horizontal="left"/>
    </xf>
    <xf numFmtId="0" fontId="7" fillId="0" borderId="0" xfId="0" applyFont="1" applyAlignment="1">
      <alignment horizontal="center" vertical="justify"/>
    </xf>
    <xf numFmtId="0" fontId="8" fillId="0" borderId="0" xfId="1" applyFont="1" applyFill="1"/>
    <xf numFmtId="0" fontId="9" fillId="0" borderId="0" xfId="1" applyFont="1" applyFill="1"/>
    <xf numFmtId="0" fontId="3" fillId="2" borderId="1" xfId="0" applyFont="1" applyFill="1" applyBorder="1" applyAlignment="1">
      <alignment horizontal="center" vertical="justify"/>
    </xf>
    <xf numFmtId="0" fontId="3" fillId="0" borderId="1" xfId="0" applyFont="1" applyBorder="1" applyAlignment="1">
      <alignment horizontal="left"/>
    </xf>
    <xf numFmtId="0" fontId="0" fillId="0" borderId="0" xfId="0"/>
    <xf numFmtId="164" fontId="11" fillId="5" borderId="8" xfId="0" applyNumberFormat="1" applyFont="1" applyFill="1" applyBorder="1" applyAlignment="1" applyProtection="1">
      <alignment horizontal="right" vertical="center" wrapText="1"/>
      <protection locked="0"/>
    </xf>
    <xf numFmtId="17" fontId="5" fillId="0" borderId="0" xfId="0" quotePrefix="1" applyNumberFormat="1" applyFont="1" applyAlignment="1">
      <alignment horizontal="left"/>
    </xf>
    <xf numFmtId="0" fontId="3" fillId="0" borderId="0" xfId="0" applyFont="1" applyAlignment="1">
      <alignment horizontal="center" vertical="justify"/>
    </xf>
    <xf numFmtId="0" fontId="5" fillId="0" borderId="0" xfId="0" applyFont="1" applyAlignment="1">
      <alignment horizontal="center" wrapText="1"/>
    </xf>
    <xf numFmtId="0" fontId="5" fillId="0" borderId="0" xfId="0" applyFont="1" applyAlignment="1">
      <alignment horizontal="left"/>
    </xf>
    <xf numFmtId="0" fontId="3" fillId="3" borderId="2" xfId="1" applyFont="1" applyFill="1" applyBorder="1" applyAlignment="1" applyProtection="1">
      <alignment horizontal="center" vertical="center" wrapText="1"/>
    </xf>
    <xf numFmtId="0" fontId="3" fillId="3" borderId="5" xfId="1" applyFont="1" applyFill="1" applyBorder="1" applyAlignment="1" applyProtection="1">
      <alignment horizontal="center" vertical="center" wrapText="1"/>
    </xf>
    <xf numFmtId="49" fontId="3" fillId="3" borderId="2" xfId="1" applyNumberFormat="1" applyFont="1" applyFill="1" applyBorder="1" applyAlignment="1" applyProtection="1">
      <alignment horizontal="center" vertical="center" wrapText="1"/>
    </xf>
    <xf numFmtId="49" fontId="3" fillId="3" borderId="5" xfId="1" applyNumberFormat="1" applyFont="1" applyFill="1" applyBorder="1" applyAlignment="1" applyProtection="1">
      <alignment horizontal="center" vertical="center" wrapText="1"/>
    </xf>
    <xf numFmtId="0" fontId="5" fillId="3" borderId="5" xfId="1" applyFont="1" applyFill="1" applyBorder="1" applyAlignment="1">
      <alignment vertical="center"/>
    </xf>
    <xf numFmtId="164" fontId="3" fillId="3" borderId="3" xfId="2" applyNumberFormat="1" applyFont="1" applyFill="1" applyBorder="1" applyAlignment="1" applyProtection="1">
      <alignment horizontal="center" vertical="center" wrapText="1"/>
      <protection locked="0"/>
    </xf>
    <xf numFmtId="164" fontId="3" fillId="3" borderId="4" xfId="2" applyNumberFormat="1" applyFont="1" applyFill="1" applyBorder="1" applyAlignment="1" applyProtection="1">
      <alignment horizontal="center" vertical="center" wrapText="1"/>
      <protection locked="0"/>
    </xf>
  </cellXfs>
  <cellStyles count="5">
    <cellStyle name="Comma 2" xfId="2" xr:uid="{00000000-0005-0000-0000-000000000000}"/>
    <cellStyle name="Currency [0] 2" xfId="3" xr:uid="{00000000-0005-0000-0000-000001000000}"/>
    <cellStyle name="Normal" xfId="0" builtinId="0"/>
    <cellStyle name="Normal 2 2" xfId="4" xr:uid="{00000000-0005-0000-0000-000003000000}"/>
    <cellStyle name="Normal 4" xfId="1" xr:uid="{00000000-0005-0000-0000-00000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pageSetUpPr autoPageBreaks="0" fitToPage="1"/>
  </sheetPr>
  <dimension ref="A1:E28"/>
  <sheetViews>
    <sheetView tabSelected="1" topLeftCell="A19" workbookViewId="0">
      <selection activeCell="E27" sqref="E27"/>
    </sheetView>
  </sheetViews>
  <sheetFormatPr defaultColWidth="9.1796875" defaultRowHeight="12.5"/>
  <cols>
    <col min="1" max="1" width="25.453125" style="42" customWidth="1"/>
    <col min="2" max="2" width="7.453125" style="42" customWidth="1"/>
    <col min="3" max="3" width="48.7265625" style="42" customWidth="1"/>
    <col min="4" max="4" width="36" style="42" customWidth="1"/>
    <col min="5" max="5" width="15" style="42" customWidth="1"/>
    <col min="6" max="16384" width="9.1796875" style="42"/>
  </cols>
  <sheetData>
    <row r="1" spans="1:5" ht="15" customHeight="1">
      <c r="A1" s="43" t="s">
        <v>0</v>
      </c>
      <c r="B1" s="43" t="s">
        <v>286</v>
      </c>
      <c r="C1" s="43" t="s">
        <v>1</v>
      </c>
      <c r="D1" s="43" t="s">
        <v>1</v>
      </c>
      <c r="E1" s="43" t="s">
        <v>1</v>
      </c>
    </row>
    <row r="2" spans="1:5" ht="15" customHeight="1">
      <c r="A2" s="43" t="s">
        <v>2</v>
      </c>
      <c r="B2" s="43" t="s">
        <v>287</v>
      </c>
      <c r="C2" s="43" t="s">
        <v>1</v>
      </c>
      <c r="D2" s="43" t="s">
        <v>1</v>
      </c>
      <c r="E2" s="43" t="s">
        <v>1</v>
      </c>
    </row>
    <row r="3" spans="1:5" ht="27" customHeight="1">
      <c r="A3" s="43" t="s">
        <v>1</v>
      </c>
      <c r="B3" s="43" t="s">
        <v>1</v>
      </c>
      <c r="C3" s="44" t="s">
        <v>3</v>
      </c>
      <c r="D3" s="43"/>
      <c r="E3" s="43" t="s">
        <v>1</v>
      </c>
    </row>
    <row r="4" spans="1:5" ht="15" customHeight="1">
      <c r="A4" s="43" t="s">
        <v>1</v>
      </c>
      <c r="B4" s="43" t="s">
        <v>1</v>
      </c>
      <c r="C4" s="43" t="s">
        <v>1</v>
      </c>
      <c r="D4" s="43" t="s">
        <v>1</v>
      </c>
      <c r="E4" s="43" t="s">
        <v>1</v>
      </c>
    </row>
    <row r="5" spans="1:5" ht="15" customHeight="1">
      <c r="A5" s="43" t="s">
        <v>1</v>
      </c>
      <c r="B5" s="43" t="s">
        <v>1</v>
      </c>
      <c r="C5" s="45" t="s">
        <v>297</v>
      </c>
      <c r="D5" s="57" t="s">
        <v>298</v>
      </c>
      <c r="E5" s="43" t="s">
        <v>1</v>
      </c>
    </row>
    <row r="6" spans="1:5" ht="15" customHeight="1">
      <c r="A6" s="43" t="s">
        <v>1</v>
      </c>
      <c r="B6" s="43" t="s">
        <v>1</v>
      </c>
      <c r="C6" s="43" t="s">
        <v>1</v>
      </c>
      <c r="D6" s="43" t="s">
        <v>1</v>
      </c>
      <c r="E6" s="43" t="s">
        <v>1</v>
      </c>
    </row>
    <row r="7" spans="1:5" ht="15" customHeight="1">
      <c r="A7" s="43" t="s">
        <v>1</v>
      </c>
      <c r="B7" s="43" t="s">
        <v>1</v>
      </c>
      <c r="C7" s="43" t="s">
        <v>1</v>
      </c>
      <c r="D7" s="43" t="s">
        <v>4</v>
      </c>
      <c r="E7" s="43" t="s">
        <v>1</v>
      </c>
    </row>
    <row r="8" spans="1:5" ht="15" customHeight="1">
      <c r="A8" s="43" t="s">
        <v>1</v>
      </c>
      <c r="B8" s="46" t="s">
        <v>5</v>
      </c>
      <c r="C8" s="46" t="s">
        <v>6</v>
      </c>
      <c r="D8" s="46" t="s">
        <v>7</v>
      </c>
      <c r="E8" s="43" t="s">
        <v>1</v>
      </c>
    </row>
    <row r="9" spans="1:5" ht="15" customHeight="1">
      <c r="A9" s="43" t="s">
        <v>1</v>
      </c>
      <c r="B9" s="47" t="s">
        <v>8</v>
      </c>
      <c r="C9" s="48" t="s">
        <v>9</v>
      </c>
      <c r="D9" s="48" t="s">
        <v>10</v>
      </c>
      <c r="E9" s="43" t="s">
        <v>1</v>
      </c>
    </row>
    <row r="10" spans="1:5" ht="15" customHeight="1">
      <c r="A10" s="43" t="s">
        <v>1</v>
      </c>
      <c r="B10" s="47" t="s">
        <v>11</v>
      </c>
      <c r="C10" s="48" t="s">
        <v>12</v>
      </c>
      <c r="D10" s="48" t="s">
        <v>13</v>
      </c>
      <c r="E10" s="43" t="s">
        <v>1</v>
      </c>
    </row>
    <row r="11" spans="1:5" ht="15" customHeight="1">
      <c r="A11" s="43" t="s">
        <v>1</v>
      </c>
      <c r="B11" s="47" t="s">
        <v>14</v>
      </c>
      <c r="C11" s="48" t="s">
        <v>15</v>
      </c>
      <c r="D11" s="48" t="s">
        <v>16</v>
      </c>
      <c r="E11" s="43" t="s">
        <v>1</v>
      </c>
    </row>
    <row r="12" spans="1:5" ht="15" customHeight="1">
      <c r="A12" s="43" t="s">
        <v>1</v>
      </c>
      <c r="B12" s="47" t="s">
        <v>17</v>
      </c>
      <c r="C12" s="48" t="s">
        <v>18</v>
      </c>
      <c r="D12" s="48" t="s">
        <v>19</v>
      </c>
      <c r="E12" s="43" t="s">
        <v>1</v>
      </c>
    </row>
    <row r="13" spans="1:5" ht="15" customHeight="1">
      <c r="A13" s="43" t="s">
        <v>1</v>
      </c>
      <c r="B13" s="47" t="s">
        <v>20</v>
      </c>
      <c r="C13" s="48" t="s">
        <v>21</v>
      </c>
      <c r="D13" s="48" t="s">
        <v>22</v>
      </c>
      <c r="E13" s="43" t="s">
        <v>1</v>
      </c>
    </row>
    <row r="14" spans="1:5" ht="15" customHeight="1">
      <c r="A14" s="43" t="s">
        <v>1</v>
      </c>
      <c r="B14" s="43" t="s">
        <v>1</v>
      </c>
      <c r="C14" s="43" t="s">
        <v>1</v>
      </c>
      <c r="D14" s="43" t="s">
        <v>1</v>
      </c>
      <c r="E14" s="43" t="s">
        <v>1</v>
      </c>
    </row>
    <row r="15" spans="1:5" ht="15" customHeight="1">
      <c r="A15" s="43" t="s">
        <v>1</v>
      </c>
      <c r="B15" s="43" t="s">
        <v>23</v>
      </c>
      <c r="C15" s="60" t="s">
        <v>24</v>
      </c>
      <c r="D15" s="60"/>
      <c r="E15" s="43" t="s">
        <v>1</v>
      </c>
    </row>
    <row r="16" spans="1:5" ht="15" customHeight="1">
      <c r="A16" s="43" t="s">
        <v>1</v>
      </c>
      <c r="B16" s="49" t="s">
        <v>1</v>
      </c>
      <c r="C16" s="60"/>
      <c r="D16" s="60"/>
      <c r="E16" s="43"/>
    </row>
    <row r="17" spans="1:5" ht="15" customHeight="1">
      <c r="A17" s="43" t="s">
        <v>1</v>
      </c>
      <c r="B17" s="43" t="s">
        <v>1</v>
      </c>
      <c r="C17" s="43" t="s">
        <v>1</v>
      </c>
      <c r="D17" s="43" t="s">
        <v>288</v>
      </c>
      <c r="E17" s="43" t="s">
        <v>1</v>
      </c>
    </row>
    <row r="18" spans="1:5" ht="15" customHeight="1">
      <c r="A18" s="43" t="s">
        <v>1</v>
      </c>
      <c r="B18" s="43" t="s">
        <v>1</v>
      </c>
      <c r="C18" s="43" t="s">
        <v>1</v>
      </c>
      <c r="D18" s="43" t="s">
        <v>1</v>
      </c>
      <c r="E18" s="43" t="s">
        <v>1</v>
      </c>
    </row>
    <row r="19" spans="1:5" ht="15" customHeight="1">
      <c r="A19" s="58"/>
      <c r="B19" s="58"/>
      <c r="C19" s="44" t="s">
        <v>25</v>
      </c>
      <c r="D19" s="58"/>
      <c r="E19" s="58"/>
    </row>
    <row r="20" spans="1:5" ht="15" customHeight="1">
      <c r="A20" s="58"/>
      <c r="B20" s="58"/>
      <c r="C20" s="44"/>
      <c r="D20" s="58"/>
      <c r="E20" s="58"/>
    </row>
    <row r="21" spans="1:5" ht="15" customHeight="1">
      <c r="A21" s="50"/>
      <c r="B21" s="50"/>
      <c r="C21" s="50" t="s">
        <v>27</v>
      </c>
      <c r="D21" s="50" t="s">
        <v>27</v>
      </c>
      <c r="E21" s="50" t="s">
        <v>26</v>
      </c>
    </row>
    <row r="22" spans="1:5" ht="15" customHeight="1">
      <c r="A22" s="44" t="s">
        <v>1</v>
      </c>
      <c r="B22" s="44" t="s">
        <v>1</v>
      </c>
      <c r="C22" s="44" t="s">
        <v>1</v>
      </c>
      <c r="D22" s="44" t="s">
        <v>1</v>
      </c>
      <c r="E22" s="44" t="s">
        <v>1</v>
      </c>
    </row>
    <row r="27" spans="1:5">
      <c r="A27" s="59"/>
      <c r="B27" s="59"/>
      <c r="C27" t="s">
        <v>299</v>
      </c>
      <c r="D27"/>
      <c r="E27"/>
    </row>
    <row r="28" spans="1:5">
      <c r="A28" s="59"/>
      <c r="B28" s="59"/>
      <c r="C28"/>
      <c r="D28"/>
      <c r="E28"/>
    </row>
  </sheetData>
  <mergeCells count="7">
    <mergeCell ref="E19:E20"/>
    <mergeCell ref="A27:B27"/>
    <mergeCell ref="A28:B28"/>
    <mergeCell ref="C15:D15"/>
    <mergeCell ref="C16:D16"/>
    <mergeCell ref="A19:B20"/>
    <mergeCell ref="D19:D20"/>
  </mergeCells>
  <pageMargins left="0.75" right="0.75" top="1" bottom="1" header="0.5" footer="0.5"/>
  <pageSetup orientation="portrait" horizontalDpi="300" verticalDpi="300" r:id="rId1"/>
  <headerFooter alignWithMargins="0">
    <oddHeader>&amp;L&amp;"Arial"&amp;9&amp;K317100PUBLIC&amp;1#</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pageSetUpPr autoPageBreaks="0" fitToPage="1"/>
  </sheetPr>
  <dimension ref="A1:G37"/>
  <sheetViews>
    <sheetView workbookViewId="0">
      <selection sqref="A1:XFD1048576"/>
    </sheetView>
  </sheetViews>
  <sheetFormatPr defaultColWidth="8.7265625" defaultRowHeight="12.5"/>
  <cols>
    <col min="1" max="1" width="53.1796875" style="17" customWidth="1"/>
    <col min="2" max="3" width="8.7265625" style="17"/>
    <col min="4" max="4" width="20.26953125" style="17" customWidth="1"/>
    <col min="5" max="5" width="20.7265625" style="17" customWidth="1"/>
    <col min="6" max="6" width="21.1796875" style="17" customWidth="1"/>
    <col min="7" max="7" width="21.26953125" style="17" customWidth="1"/>
    <col min="8" max="16384" width="8.7265625" style="51"/>
  </cols>
  <sheetData>
    <row r="1" spans="1:7" ht="39" customHeight="1">
      <c r="A1" s="61" t="s">
        <v>163</v>
      </c>
      <c r="B1" s="63" t="s">
        <v>164</v>
      </c>
      <c r="C1" s="63" t="s">
        <v>165</v>
      </c>
      <c r="D1" s="66" t="s">
        <v>289</v>
      </c>
      <c r="E1" s="67"/>
      <c r="F1" s="66" t="s">
        <v>290</v>
      </c>
      <c r="G1" s="67"/>
    </row>
    <row r="2" spans="1:7" ht="39" customHeight="1">
      <c r="A2" s="62"/>
      <c r="B2" s="64"/>
      <c r="C2" s="65"/>
      <c r="D2" s="2" t="s">
        <v>291</v>
      </c>
      <c r="E2" s="3" t="s">
        <v>166</v>
      </c>
      <c r="F2" s="2" t="s">
        <v>292</v>
      </c>
      <c r="G2" s="3" t="s">
        <v>166</v>
      </c>
    </row>
    <row r="3" spans="1:7" s="52" customFormat="1" ht="25">
      <c r="A3" s="4" t="s">
        <v>167</v>
      </c>
      <c r="B3" s="5" t="s">
        <v>33</v>
      </c>
      <c r="C3" s="6"/>
      <c r="D3" s="7">
        <v>53634918263</v>
      </c>
      <c r="E3" s="7">
        <v>75146039911</v>
      </c>
      <c r="F3" s="7">
        <v>-96716307673</v>
      </c>
      <c r="G3" s="7">
        <v>-67637333764</v>
      </c>
    </row>
    <row r="4" spans="1:7" ht="25">
      <c r="A4" s="9" t="s">
        <v>168</v>
      </c>
      <c r="B4" s="10" t="s">
        <v>34</v>
      </c>
      <c r="C4" s="11"/>
      <c r="D4" s="12">
        <v>3967233000</v>
      </c>
      <c r="E4" s="12">
        <v>6192258500</v>
      </c>
      <c r="F4" s="12">
        <v>5458843852</v>
      </c>
      <c r="G4" s="12">
        <v>7705593852</v>
      </c>
    </row>
    <row r="5" spans="1:7" ht="25">
      <c r="A5" s="9" t="s">
        <v>169</v>
      </c>
      <c r="B5" s="10" t="s">
        <v>35</v>
      </c>
      <c r="C5" s="13"/>
      <c r="D5" s="12">
        <v>288013073</v>
      </c>
      <c r="E5" s="12">
        <v>436432747</v>
      </c>
      <c r="F5" s="12">
        <v>482375</v>
      </c>
      <c r="G5" s="12">
        <v>960284</v>
      </c>
    </row>
    <row r="6" spans="1:7" ht="25">
      <c r="A6" s="9" t="s">
        <v>170</v>
      </c>
      <c r="B6" s="14" t="s">
        <v>36</v>
      </c>
      <c r="C6" s="13"/>
      <c r="D6" s="12">
        <v>3034833600</v>
      </c>
      <c r="E6" s="12">
        <v>-5510783893</v>
      </c>
      <c r="F6" s="12">
        <v>5820368164</v>
      </c>
      <c r="G6" s="12">
        <v>20622602544</v>
      </c>
    </row>
    <row r="7" spans="1:7" ht="37.5">
      <c r="A7" s="9" t="s">
        <v>171</v>
      </c>
      <c r="B7" s="14" t="s">
        <v>37</v>
      </c>
      <c r="C7" s="13"/>
      <c r="D7" s="12">
        <v>46344838590</v>
      </c>
      <c r="E7" s="12">
        <v>74027590193</v>
      </c>
      <c r="F7" s="12">
        <v>-107996002064</v>
      </c>
      <c r="G7" s="12">
        <v>-95966490444</v>
      </c>
    </row>
    <row r="8" spans="1:7" ht="25">
      <c r="A8" s="9" t="s">
        <v>172</v>
      </c>
      <c r="B8" s="14" t="s">
        <v>38</v>
      </c>
      <c r="C8" s="13"/>
      <c r="D8" s="12">
        <v>0</v>
      </c>
      <c r="E8" s="12">
        <v>542364</v>
      </c>
      <c r="F8" s="12">
        <v>0</v>
      </c>
      <c r="G8" s="12">
        <v>0</v>
      </c>
    </row>
    <row r="9" spans="1:7" ht="25">
      <c r="A9" s="9" t="s">
        <v>173</v>
      </c>
      <c r="B9" s="14" t="s">
        <v>39</v>
      </c>
      <c r="C9" s="13"/>
      <c r="D9" s="12">
        <v>0</v>
      </c>
      <c r="E9" s="12">
        <v>0</v>
      </c>
      <c r="F9" s="12">
        <v>0</v>
      </c>
      <c r="G9" s="12">
        <v>0</v>
      </c>
    </row>
    <row r="10" spans="1:7" ht="25">
      <c r="A10" s="9" t="s">
        <v>174</v>
      </c>
      <c r="B10" s="14" t="s">
        <v>40</v>
      </c>
      <c r="C10" s="13"/>
      <c r="D10" s="12">
        <v>0</v>
      </c>
      <c r="E10" s="12">
        <v>0</v>
      </c>
      <c r="F10" s="12">
        <v>0</v>
      </c>
      <c r="G10" s="12">
        <v>0</v>
      </c>
    </row>
    <row r="11" spans="1:7" ht="50">
      <c r="A11" s="9" t="s">
        <v>175</v>
      </c>
      <c r="B11" s="14" t="s">
        <v>41</v>
      </c>
      <c r="C11" s="13"/>
      <c r="D11" s="12">
        <v>0</v>
      </c>
      <c r="E11" s="12">
        <v>0</v>
      </c>
      <c r="F11" s="12">
        <v>0</v>
      </c>
      <c r="G11" s="12">
        <v>0</v>
      </c>
    </row>
    <row r="12" spans="1:7" s="52" customFormat="1" ht="25">
      <c r="A12" s="4" t="s">
        <v>176</v>
      </c>
      <c r="B12" s="5" t="s">
        <v>42</v>
      </c>
      <c r="C12" s="6"/>
      <c r="D12" s="7">
        <v>131861874</v>
      </c>
      <c r="E12" s="7">
        <v>216463863</v>
      </c>
      <c r="F12" s="7">
        <v>193920834</v>
      </c>
      <c r="G12" s="7">
        <v>366634830</v>
      </c>
    </row>
    <row r="13" spans="1:7" ht="25">
      <c r="A13" s="9" t="s">
        <v>177</v>
      </c>
      <c r="B13" s="14" t="s">
        <v>43</v>
      </c>
      <c r="C13" s="13"/>
      <c r="D13" s="12">
        <v>131861874</v>
      </c>
      <c r="E13" s="12">
        <v>216463863</v>
      </c>
      <c r="F13" s="12">
        <v>193920834</v>
      </c>
      <c r="G13" s="12">
        <v>366634830</v>
      </c>
    </row>
    <row r="14" spans="1:7" ht="37.5">
      <c r="A14" s="15" t="s">
        <v>178</v>
      </c>
      <c r="B14" s="10" t="s">
        <v>44</v>
      </c>
      <c r="C14" s="13"/>
      <c r="D14" s="12">
        <v>0</v>
      </c>
      <c r="E14" s="12">
        <v>0</v>
      </c>
      <c r="F14" s="12">
        <v>0</v>
      </c>
      <c r="G14" s="12">
        <v>0</v>
      </c>
    </row>
    <row r="15" spans="1:7" ht="25">
      <c r="A15" s="15" t="s">
        <v>179</v>
      </c>
      <c r="B15" s="10" t="s">
        <v>45</v>
      </c>
      <c r="C15" s="13"/>
      <c r="D15" s="12">
        <v>0</v>
      </c>
      <c r="E15" s="12">
        <v>0</v>
      </c>
      <c r="F15" s="12">
        <v>0</v>
      </c>
      <c r="G15" s="12">
        <v>0</v>
      </c>
    </row>
    <row r="16" spans="1:7" ht="50">
      <c r="A16" s="15" t="s">
        <v>180</v>
      </c>
      <c r="B16" s="10" t="s">
        <v>46</v>
      </c>
      <c r="C16" s="13"/>
      <c r="D16" s="12">
        <v>0</v>
      </c>
      <c r="E16" s="12">
        <v>0</v>
      </c>
      <c r="F16" s="12">
        <v>0</v>
      </c>
      <c r="G16" s="12">
        <v>0</v>
      </c>
    </row>
    <row r="17" spans="1:7" ht="25">
      <c r="A17" s="15" t="s">
        <v>181</v>
      </c>
      <c r="B17" s="10" t="s">
        <v>47</v>
      </c>
      <c r="C17" s="13"/>
      <c r="D17" s="12">
        <v>0</v>
      </c>
      <c r="E17" s="12">
        <v>0</v>
      </c>
      <c r="F17" s="12">
        <v>0</v>
      </c>
      <c r="G17" s="12">
        <v>0</v>
      </c>
    </row>
    <row r="18" spans="1:7" s="52" customFormat="1" ht="25">
      <c r="A18" s="4" t="s">
        <v>182</v>
      </c>
      <c r="B18" s="5" t="s">
        <v>48</v>
      </c>
      <c r="C18" s="6"/>
      <c r="D18" s="7">
        <v>2472604942</v>
      </c>
      <c r="E18" s="7">
        <v>4834823539</v>
      </c>
      <c r="F18" s="7">
        <v>3056180344</v>
      </c>
      <c r="G18" s="7">
        <v>6342357319</v>
      </c>
    </row>
    <row r="19" spans="1:7" ht="25">
      <c r="A19" s="15" t="s">
        <v>183</v>
      </c>
      <c r="B19" s="10" t="s">
        <v>49</v>
      </c>
      <c r="C19" s="13"/>
      <c r="D19" s="12">
        <v>2035003823</v>
      </c>
      <c r="E19" s="12">
        <v>3969607578</v>
      </c>
      <c r="F19" s="12">
        <v>2574448717</v>
      </c>
      <c r="G19" s="12">
        <v>5365710906</v>
      </c>
    </row>
    <row r="20" spans="1:7" ht="25">
      <c r="A20" s="15" t="s">
        <v>184</v>
      </c>
      <c r="B20" s="10" t="s">
        <v>50</v>
      </c>
      <c r="C20" s="11"/>
      <c r="D20" s="12">
        <v>78962527</v>
      </c>
      <c r="E20" s="12">
        <v>154591477</v>
      </c>
      <c r="F20" s="12">
        <v>91242258</v>
      </c>
      <c r="G20" s="12">
        <v>189862966</v>
      </c>
    </row>
    <row r="21" spans="1:7" ht="25">
      <c r="A21" s="15" t="s">
        <v>185</v>
      </c>
      <c r="B21" s="10" t="s">
        <v>51</v>
      </c>
      <c r="C21" s="11"/>
      <c r="D21" s="12">
        <v>54450000</v>
      </c>
      <c r="E21" s="12">
        <v>108900000</v>
      </c>
      <c r="F21" s="12">
        <v>54454767</v>
      </c>
      <c r="G21" s="12">
        <v>109480809</v>
      </c>
    </row>
    <row r="22" spans="1:7" ht="25">
      <c r="A22" s="15" t="s">
        <v>186</v>
      </c>
      <c r="B22" s="10" t="s">
        <v>52</v>
      </c>
      <c r="C22" s="11"/>
      <c r="D22" s="12">
        <v>148500000</v>
      </c>
      <c r="E22" s="12">
        <v>297000000</v>
      </c>
      <c r="F22" s="12">
        <v>165825000</v>
      </c>
      <c r="G22" s="12">
        <v>363412500</v>
      </c>
    </row>
    <row r="23" spans="1:7" ht="25">
      <c r="A23" s="15" t="s">
        <v>187</v>
      </c>
      <c r="B23" s="10" t="s">
        <v>53</v>
      </c>
      <c r="C23" s="11"/>
      <c r="D23" s="12">
        <v>39600000</v>
      </c>
      <c r="E23" s="12">
        <v>79200000</v>
      </c>
      <c r="F23" s="12">
        <v>34100000</v>
      </c>
      <c r="G23" s="12">
        <v>67100000</v>
      </c>
    </row>
    <row r="24" spans="1:7" ht="25">
      <c r="A24" s="15" t="s">
        <v>188</v>
      </c>
      <c r="B24" s="10" t="s">
        <v>54</v>
      </c>
      <c r="C24" s="11"/>
      <c r="D24" s="12">
        <v>0</v>
      </c>
      <c r="E24" s="12">
        <v>0</v>
      </c>
      <c r="F24" s="12">
        <v>0</v>
      </c>
      <c r="G24" s="12">
        <v>0</v>
      </c>
    </row>
    <row r="25" spans="1:7" ht="25">
      <c r="A25" s="15" t="s">
        <v>189</v>
      </c>
      <c r="B25" s="10" t="s">
        <v>55</v>
      </c>
      <c r="C25" s="11"/>
      <c r="D25" s="12">
        <v>7815140</v>
      </c>
      <c r="E25" s="12">
        <v>31035876</v>
      </c>
      <c r="F25" s="12">
        <v>45650207</v>
      </c>
      <c r="G25" s="12">
        <v>70650207</v>
      </c>
    </row>
    <row r="26" spans="1:7" ht="25">
      <c r="A26" s="15" t="s">
        <v>190</v>
      </c>
      <c r="B26" s="10" t="s">
        <v>56</v>
      </c>
      <c r="C26" s="11"/>
      <c r="D26" s="12">
        <v>19197261</v>
      </c>
      <c r="E26" s="12">
        <v>38183562</v>
      </c>
      <c r="F26" s="12">
        <v>15259726</v>
      </c>
      <c r="G26" s="12">
        <v>31533699</v>
      </c>
    </row>
    <row r="27" spans="1:7" ht="25">
      <c r="A27" s="15" t="s">
        <v>191</v>
      </c>
      <c r="B27" s="10" t="s">
        <v>57</v>
      </c>
      <c r="C27" s="11"/>
      <c r="D27" s="12">
        <v>0</v>
      </c>
      <c r="E27" s="12">
        <v>0</v>
      </c>
      <c r="F27" s="12">
        <v>0</v>
      </c>
      <c r="G27" s="12">
        <v>0</v>
      </c>
    </row>
    <row r="28" spans="1:7" ht="25">
      <c r="A28" s="15" t="s">
        <v>192</v>
      </c>
      <c r="B28" s="16" t="s">
        <v>58</v>
      </c>
      <c r="C28" s="11"/>
      <c r="D28" s="12">
        <v>89076191</v>
      </c>
      <c r="E28" s="12">
        <v>156305046</v>
      </c>
      <c r="F28" s="12">
        <v>75199669</v>
      </c>
      <c r="G28" s="12">
        <v>144606232</v>
      </c>
    </row>
    <row r="29" spans="1:7" s="52" customFormat="1" ht="37.5">
      <c r="A29" s="4" t="s">
        <v>193</v>
      </c>
      <c r="B29" s="5" t="s">
        <v>59</v>
      </c>
      <c r="C29" s="6"/>
      <c r="D29" s="7">
        <v>51030451447</v>
      </c>
      <c r="E29" s="7">
        <v>70094752509</v>
      </c>
      <c r="F29" s="7">
        <v>-99966408851</v>
      </c>
      <c r="G29" s="7">
        <v>-74346325913</v>
      </c>
    </row>
    <row r="30" spans="1:7" s="52" customFormat="1" ht="25">
      <c r="A30" s="4" t="s">
        <v>194</v>
      </c>
      <c r="B30" s="5" t="s">
        <v>60</v>
      </c>
      <c r="C30" s="6"/>
      <c r="D30" s="7">
        <v>0</v>
      </c>
      <c r="E30" s="7">
        <v>0</v>
      </c>
      <c r="F30" s="7">
        <v>0</v>
      </c>
      <c r="G30" s="7">
        <v>0</v>
      </c>
    </row>
    <row r="31" spans="1:7" ht="25">
      <c r="A31" s="9" t="s">
        <v>195</v>
      </c>
      <c r="B31" s="14" t="s">
        <v>61</v>
      </c>
      <c r="C31" s="13"/>
      <c r="D31" s="12">
        <v>0</v>
      </c>
      <c r="E31" s="12">
        <v>0</v>
      </c>
      <c r="F31" s="12">
        <v>0</v>
      </c>
      <c r="G31" s="12">
        <v>0</v>
      </c>
    </row>
    <row r="32" spans="1:7" ht="25">
      <c r="A32" s="9" t="s">
        <v>196</v>
      </c>
      <c r="B32" s="14" t="s">
        <v>62</v>
      </c>
      <c r="C32" s="13"/>
      <c r="D32" s="12">
        <v>0</v>
      </c>
      <c r="E32" s="12">
        <v>0</v>
      </c>
      <c r="F32" s="12">
        <v>0</v>
      </c>
      <c r="G32" s="12">
        <v>0</v>
      </c>
    </row>
    <row r="33" spans="1:7" s="52" customFormat="1" ht="37.5">
      <c r="A33" s="4" t="s">
        <v>197</v>
      </c>
      <c r="B33" s="5" t="s">
        <v>63</v>
      </c>
      <c r="C33" s="6"/>
      <c r="D33" s="7">
        <v>51030451447</v>
      </c>
      <c r="E33" s="7">
        <v>70094752509</v>
      </c>
      <c r="F33" s="7">
        <v>-99966408851</v>
      </c>
      <c r="G33" s="7">
        <v>-74346325913</v>
      </c>
    </row>
    <row r="34" spans="1:7" ht="25">
      <c r="A34" s="15" t="s">
        <v>198</v>
      </c>
      <c r="B34" s="10" t="s">
        <v>64</v>
      </c>
      <c r="C34" s="13"/>
      <c r="D34" s="12">
        <v>4685612857</v>
      </c>
      <c r="E34" s="12">
        <v>-3932837684</v>
      </c>
      <c r="F34" s="12">
        <v>8029593213</v>
      </c>
      <c r="G34" s="12">
        <v>21620164531</v>
      </c>
    </row>
    <row r="35" spans="1:7" ht="25">
      <c r="A35" s="15" t="s">
        <v>199</v>
      </c>
      <c r="B35" s="10" t="s">
        <v>65</v>
      </c>
      <c r="C35" s="13"/>
      <c r="D35" s="12">
        <v>46344838590</v>
      </c>
      <c r="E35" s="12">
        <v>74027590193</v>
      </c>
      <c r="F35" s="12">
        <v>-107996002064</v>
      </c>
      <c r="G35" s="12">
        <v>-95966490444</v>
      </c>
    </row>
    <row r="36" spans="1:7" s="52" customFormat="1" ht="25">
      <c r="A36" s="4" t="s">
        <v>200</v>
      </c>
      <c r="B36" s="5" t="s">
        <v>66</v>
      </c>
      <c r="C36" s="6"/>
      <c r="D36" s="7">
        <v>0</v>
      </c>
      <c r="E36" s="7">
        <v>0</v>
      </c>
      <c r="F36" s="7">
        <v>0</v>
      </c>
      <c r="G36" s="7">
        <v>0</v>
      </c>
    </row>
    <row r="37" spans="1:7" s="52" customFormat="1" ht="37.5">
      <c r="A37" s="4" t="s">
        <v>201</v>
      </c>
      <c r="B37" s="5" t="s">
        <v>67</v>
      </c>
      <c r="C37" s="6"/>
      <c r="D37" s="7">
        <v>51030451447</v>
      </c>
      <c r="E37" s="7">
        <v>70094752509</v>
      </c>
      <c r="F37" s="7">
        <v>-99966408851</v>
      </c>
      <c r="G37" s="7">
        <v>-74346325913</v>
      </c>
    </row>
  </sheetData>
  <mergeCells count="5">
    <mergeCell ref="A1:A2"/>
    <mergeCell ref="B1:B2"/>
    <mergeCell ref="C1:C2"/>
    <mergeCell ref="D1:E1"/>
    <mergeCell ref="F1:G1"/>
  </mergeCells>
  <pageMargins left="0.75" right="0.75" top="1" bottom="1" header="0.5" footer="0.5"/>
  <pageSetup orientation="portrait" horizontalDpi="300" verticalDpi="300" r:id="rId1"/>
  <headerFooter alignWithMargins="0">
    <oddHeader>&amp;L&amp;"Arial"&amp;9&amp;K317100PUBLIC&amp;1#</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ummaryRight="0"/>
    <pageSetUpPr autoPageBreaks="0" fitToPage="1"/>
  </sheetPr>
  <dimension ref="A1:F46"/>
  <sheetViews>
    <sheetView topLeftCell="A22" workbookViewId="0">
      <selection activeCell="A22" sqref="A1:XFD1048576"/>
    </sheetView>
  </sheetViews>
  <sheetFormatPr defaultColWidth="8.7265625" defaultRowHeight="12.5"/>
  <cols>
    <col min="1" max="1" width="45.453125" style="17" customWidth="1"/>
    <col min="2" max="2" width="10.54296875" style="17" customWidth="1"/>
    <col min="3" max="3" width="8.7265625" style="17"/>
    <col min="4" max="5" width="22.26953125" style="17" customWidth="1"/>
    <col min="6" max="6" width="8.7265625" style="19"/>
    <col min="7" max="16384" width="8.7265625" style="1"/>
  </cols>
  <sheetData>
    <row r="1" spans="1:5" s="19" customFormat="1" ht="46.9" customHeight="1">
      <c r="A1" s="18" t="s">
        <v>163</v>
      </c>
      <c r="B1" s="18" t="s">
        <v>164</v>
      </c>
      <c r="C1" s="18" t="s">
        <v>165</v>
      </c>
      <c r="D1" s="18" t="s">
        <v>293</v>
      </c>
      <c r="E1" s="18" t="s">
        <v>294</v>
      </c>
    </row>
    <row r="2" spans="1:5" ht="25">
      <c r="A2" s="20" t="s">
        <v>202</v>
      </c>
      <c r="B2" s="21" t="s">
        <v>68</v>
      </c>
      <c r="C2" s="7"/>
      <c r="D2" s="7"/>
      <c r="E2" s="7"/>
    </row>
    <row r="3" spans="1:5" ht="25">
      <c r="A3" s="22" t="s">
        <v>203</v>
      </c>
      <c r="B3" s="23" t="s">
        <v>69</v>
      </c>
      <c r="C3" s="24"/>
      <c r="D3" s="25">
        <v>45173444834</v>
      </c>
      <c r="E3" s="25">
        <v>63128153116</v>
      </c>
    </row>
    <row r="4" spans="1:5" ht="25">
      <c r="A4" s="22" t="s">
        <v>204</v>
      </c>
      <c r="B4" s="23" t="s">
        <v>70</v>
      </c>
      <c r="C4" s="24"/>
      <c r="D4" s="25">
        <v>25173444834</v>
      </c>
      <c r="E4" s="25">
        <v>53128153116</v>
      </c>
    </row>
    <row r="5" spans="1:5" ht="25">
      <c r="A5" s="22" t="s">
        <v>205</v>
      </c>
      <c r="B5" s="23" t="s">
        <v>71</v>
      </c>
      <c r="C5" s="24"/>
      <c r="D5" s="25">
        <v>20000000000</v>
      </c>
      <c r="E5" s="25">
        <v>10000000000</v>
      </c>
    </row>
    <row r="6" spans="1:5" ht="25">
      <c r="A6" s="22" t="s">
        <v>206</v>
      </c>
      <c r="B6" s="23" t="s">
        <v>72</v>
      </c>
      <c r="C6" s="24"/>
      <c r="D6" s="25">
        <v>467818827880</v>
      </c>
      <c r="E6" s="25">
        <v>374740723340</v>
      </c>
    </row>
    <row r="7" spans="1:5" ht="25">
      <c r="A7" s="22" t="s">
        <v>207</v>
      </c>
      <c r="B7" s="23" t="s">
        <v>73</v>
      </c>
      <c r="C7" s="24"/>
      <c r="D7" s="25">
        <v>467818827880</v>
      </c>
      <c r="E7" s="25">
        <v>374740723340</v>
      </c>
    </row>
    <row r="8" spans="1:5" s="19" customFormat="1" ht="25">
      <c r="A8" s="22" t="s">
        <v>208</v>
      </c>
      <c r="B8" s="23" t="s">
        <v>74</v>
      </c>
      <c r="C8" s="24"/>
      <c r="D8" s="25">
        <v>0</v>
      </c>
      <c r="E8" s="25">
        <v>0</v>
      </c>
    </row>
    <row r="9" spans="1:5" s="19" customFormat="1" ht="25">
      <c r="A9" s="22" t="s">
        <v>209</v>
      </c>
      <c r="B9" s="23" t="s">
        <v>75</v>
      </c>
      <c r="C9" s="24"/>
      <c r="D9" s="25">
        <v>1329129622</v>
      </c>
      <c r="E9" s="25">
        <v>1031946336</v>
      </c>
    </row>
    <row r="10" spans="1:5" s="19" customFormat="1" ht="25">
      <c r="A10" s="22" t="s">
        <v>210</v>
      </c>
      <c r="B10" s="23" t="s">
        <v>76</v>
      </c>
      <c r="C10" s="24"/>
      <c r="D10" s="25">
        <v>0</v>
      </c>
      <c r="E10" s="25">
        <v>0</v>
      </c>
    </row>
    <row r="11" spans="1:5" s="19" customFormat="1" ht="37.5">
      <c r="A11" s="26" t="s">
        <v>211</v>
      </c>
      <c r="B11" s="27" t="s">
        <v>77</v>
      </c>
      <c r="C11" s="24"/>
      <c r="D11" s="25">
        <v>0</v>
      </c>
      <c r="E11" s="25">
        <v>0</v>
      </c>
    </row>
    <row r="12" spans="1:5" s="19" customFormat="1" ht="37.5">
      <c r="A12" s="22" t="s">
        <v>212</v>
      </c>
      <c r="B12" s="23" t="s">
        <v>78</v>
      </c>
      <c r="C12" s="24"/>
      <c r="D12" s="25">
        <v>1329129622</v>
      </c>
      <c r="E12" s="25">
        <v>1031946336</v>
      </c>
    </row>
    <row r="13" spans="1:5" s="19" customFormat="1" ht="37.5">
      <c r="A13" s="22" t="s">
        <v>213</v>
      </c>
      <c r="B13" s="23" t="s">
        <v>79</v>
      </c>
      <c r="C13" s="24"/>
      <c r="D13" s="25">
        <v>0</v>
      </c>
      <c r="E13" s="25">
        <v>0</v>
      </c>
    </row>
    <row r="14" spans="1:5" s="19" customFormat="1" ht="50">
      <c r="A14" s="22" t="s">
        <v>214</v>
      </c>
      <c r="B14" s="23" t="s">
        <v>80</v>
      </c>
      <c r="C14" s="24"/>
      <c r="D14" s="25">
        <v>0</v>
      </c>
      <c r="E14" s="25">
        <v>0</v>
      </c>
    </row>
    <row r="15" spans="1:5" ht="37.5">
      <c r="A15" s="22" t="s">
        <v>215</v>
      </c>
      <c r="B15" s="23" t="s">
        <v>81</v>
      </c>
      <c r="C15" s="24"/>
      <c r="D15" s="25">
        <v>1329129622</v>
      </c>
      <c r="E15" s="25">
        <v>1031946336</v>
      </c>
    </row>
    <row r="16" spans="1:5" ht="25">
      <c r="A16" s="22" t="s">
        <v>216</v>
      </c>
      <c r="B16" s="23" t="s">
        <v>82</v>
      </c>
      <c r="C16" s="24"/>
      <c r="D16" s="25">
        <v>0</v>
      </c>
      <c r="E16" s="25">
        <v>0</v>
      </c>
    </row>
    <row r="17" spans="1:5" ht="25">
      <c r="A17" s="22" t="s">
        <v>217</v>
      </c>
      <c r="B17" s="23" t="s">
        <v>83</v>
      </c>
      <c r="C17" s="24"/>
      <c r="D17" s="25">
        <v>0</v>
      </c>
      <c r="E17" s="25">
        <v>0</v>
      </c>
    </row>
    <row r="18" spans="1:5" ht="25">
      <c r="A18" s="20" t="s">
        <v>218</v>
      </c>
      <c r="B18" s="21" t="s">
        <v>84</v>
      </c>
      <c r="C18" s="7"/>
      <c r="D18" s="7">
        <v>514321402336</v>
      </c>
      <c r="E18" s="7">
        <v>438900822792</v>
      </c>
    </row>
    <row r="19" spans="1:5" ht="25">
      <c r="A19" s="20" t="s">
        <v>219</v>
      </c>
      <c r="B19" s="21" t="s">
        <v>85</v>
      </c>
      <c r="C19" s="7"/>
      <c r="D19" s="7"/>
      <c r="E19" s="7"/>
    </row>
    <row r="20" spans="1:5" ht="25">
      <c r="A20" s="22" t="s">
        <v>220</v>
      </c>
      <c r="B20" s="23" t="s">
        <v>86</v>
      </c>
      <c r="C20" s="24"/>
      <c r="D20" s="25">
        <v>0</v>
      </c>
      <c r="E20" s="25">
        <v>0</v>
      </c>
    </row>
    <row r="21" spans="1:5" s="19" customFormat="1" ht="25">
      <c r="A21" s="22" t="s">
        <v>221</v>
      </c>
      <c r="B21" s="23" t="s">
        <v>87</v>
      </c>
      <c r="C21" s="24"/>
      <c r="D21" s="25">
        <v>0</v>
      </c>
      <c r="E21" s="25">
        <v>0</v>
      </c>
    </row>
    <row r="22" spans="1:5" s="19" customFormat="1" ht="50">
      <c r="A22" s="22" t="s">
        <v>222</v>
      </c>
      <c r="B22" s="23" t="s">
        <v>88</v>
      </c>
      <c r="C22" s="24"/>
      <c r="D22" s="25">
        <v>117042047</v>
      </c>
      <c r="E22" s="25">
        <v>82253355</v>
      </c>
    </row>
    <row r="23" spans="1:5" s="19" customFormat="1" ht="25">
      <c r="A23" s="22" t="s">
        <v>223</v>
      </c>
      <c r="B23" s="23" t="s">
        <v>89</v>
      </c>
      <c r="C23" s="24"/>
      <c r="D23" s="25">
        <v>5380786</v>
      </c>
      <c r="E23" s="25">
        <v>4740152</v>
      </c>
    </row>
    <row r="24" spans="1:5" s="19" customFormat="1" ht="25">
      <c r="A24" s="22" t="s">
        <v>224</v>
      </c>
      <c r="B24" s="23" t="s">
        <v>90</v>
      </c>
      <c r="C24" s="24"/>
      <c r="D24" s="25">
        <v>0</v>
      </c>
      <c r="E24" s="25">
        <v>0</v>
      </c>
    </row>
    <row r="25" spans="1:5" s="19" customFormat="1" ht="25">
      <c r="A25" s="22" t="s">
        <v>225</v>
      </c>
      <c r="B25" s="23" t="s">
        <v>91</v>
      </c>
      <c r="C25" s="24"/>
      <c r="D25" s="25">
        <v>38183562</v>
      </c>
      <c r="E25" s="25">
        <v>51986301</v>
      </c>
    </row>
    <row r="26" spans="1:5" s="19" customFormat="1" ht="25">
      <c r="A26" s="22" t="s">
        <v>226</v>
      </c>
      <c r="B26" s="23" t="s">
        <v>92</v>
      </c>
      <c r="C26" s="24"/>
      <c r="D26" s="25">
        <v>308018781</v>
      </c>
      <c r="E26" s="25">
        <v>172721986</v>
      </c>
    </row>
    <row r="27" spans="1:5" s="19" customFormat="1" ht="25">
      <c r="A27" s="22" t="s">
        <v>227</v>
      </c>
      <c r="B27" s="23" t="s">
        <v>93</v>
      </c>
      <c r="C27" s="24"/>
      <c r="D27" s="25">
        <v>353692576</v>
      </c>
      <c r="E27" s="25">
        <v>76935481</v>
      </c>
    </row>
    <row r="28" spans="1:5" s="19" customFormat="1" ht="25">
      <c r="A28" s="22" t="s">
        <v>228</v>
      </c>
      <c r="B28" s="23" t="s">
        <v>94</v>
      </c>
      <c r="C28" s="24"/>
      <c r="D28" s="25">
        <v>821210583</v>
      </c>
      <c r="E28" s="25">
        <v>752226766</v>
      </c>
    </row>
    <row r="29" spans="1:5" s="19" customFormat="1" ht="25">
      <c r="A29" s="22" t="s">
        <v>229</v>
      </c>
      <c r="B29" s="23" t="s">
        <v>95</v>
      </c>
      <c r="C29" s="24"/>
      <c r="D29" s="25">
        <v>4958904</v>
      </c>
      <c r="E29" s="25">
        <v>2465753</v>
      </c>
    </row>
    <row r="30" spans="1:5" s="19" customFormat="1" ht="25">
      <c r="A30" s="20" t="s">
        <v>230</v>
      </c>
      <c r="B30" s="21" t="s">
        <v>96</v>
      </c>
      <c r="C30" s="7"/>
      <c r="D30" s="7">
        <v>1648487239</v>
      </c>
      <c r="E30" s="7">
        <v>1143329794</v>
      </c>
    </row>
    <row r="31" spans="1:5" s="19" customFormat="1" ht="50">
      <c r="A31" s="20" t="s">
        <v>231</v>
      </c>
      <c r="B31" s="21" t="s">
        <v>97</v>
      </c>
      <c r="C31" s="7"/>
      <c r="D31" s="7">
        <v>512672915097</v>
      </c>
      <c r="E31" s="7">
        <v>437757492998</v>
      </c>
    </row>
    <row r="32" spans="1:5" s="19" customFormat="1" ht="25">
      <c r="A32" s="22" t="s">
        <v>232</v>
      </c>
      <c r="B32" s="23" t="s">
        <v>98</v>
      </c>
      <c r="C32" s="24"/>
      <c r="D32" s="25">
        <v>184910136000</v>
      </c>
      <c r="E32" s="25">
        <v>175963011800</v>
      </c>
    </row>
    <row r="33" spans="1:6" s="19" customFormat="1" ht="25">
      <c r="A33" s="22" t="s">
        <v>233</v>
      </c>
      <c r="B33" s="23" t="s">
        <v>99</v>
      </c>
      <c r="C33" s="24"/>
      <c r="D33" s="25">
        <v>767184918500</v>
      </c>
      <c r="E33" s="25">
        <v>749476375000</v>
      </c>
    </row>
    <row r="34" spans="1:6" s="19" customFormat="1" ht="25">
      <c r="A34" s="22" t="s">
        <v>234</v>
      </c>
      <c r="B34" s="23" t="s">
        <v>100</v>
      </c>
      <c r="C34" s="24"/>
      <c r="D34" s="25">
        <v>-582274782500</v>
      </c>
      <c r="E34" s="25">
        <v>-573513363200</v>
      </c>
    </row>
    <row r="35" spans="1:6" s="19" customFormat="1" ht="25">
      <c r="A35" s="22" t="s">
        <v>235</v>
      </c>
      <c r="B35" s="23" t="s">
        <v>101</v>
      </c>
      <c r="C35" s="24"/>
      <c r="D35" s="25">
        <v>53200065880</v>
      </c>
      <c r="E35" s="25">
        <v>38262219428</v>
      </c>
    </row>
    <row r="36" spans="1:6" s="19" customFormat="1" ht="25">
      <c r="A36" s="22" t="s">
        <v>236</v>
      </c>
      <c r="B36" s="23" t="s">
        <v>102</v>
      </c>
      <c r="C36" s="24"/>
      <c r="D36" s="25">
        <v>274562713217</v>
      </c>
      <c r="E36" s="25">
        <v>223532261770</v>
      </c>
    </row>
    <row r="37" spans="1:6" s="19" customFormat="1" ht="37.5">
      <c r="A37" s="20" t="s">
        <v>237</v>
      </c>
      <c r="B37" s="21" t="s">
        <v>103</v>
      </c>
      <c r="C37" s="7"/>
      <c r="D37" s="28">
        <v>27725.51</v>
      </c>
      <c r="E37" s="28">
        <v>24877.81</v>
      </c>
    </row>
    <row r="38" spans="1:6" ht="37.5">
      <c r="A38" s="20" t="s">
        <v>238</v>
      </c>
      <c r="B38" s="21" t="s">
        <v>104</v>
      </c>
      <c r="C38" s="7"/>
      <c r="D38" s="7">
        <v>0</v>
      </c>
      <c r="E38" s="7">
        <v>0</v>
      </c>
    </row>
    <row r="39" spans="1:6" ht="37.5">
      <c r="A39" s="22" t="s">
        <v>239</v>
      </c>
      <c r="B39" s="23" t="s">
        <v>105</v>
      </c>
      <c r="C39" s="24"/>
      <c r="D39" s="25">
        <v>0</v>
      </c>
      <c r="E39" s="25">
        <v>0</v>
      </c>
    </row>
    <row r="40" spans="1:6" ht="37.5">
      <c r="A40" s="22" t="s">
        <v>240</v>
      </c>
      <c r="B40" s="23" t="s">
        <v>106</v>
      </c>
      <c r="C40" s="24"/>
      <c r="D40" s="25">
        <v>0</v>
      </c>
      <c r="E40" s="25">
        <v>0</v>
      </c>
    </row>
    <row r="41" spans="1:6" ht="37.5">
      <c r="A41" s="20" t="s">
        <v>241</v>
      </c>
      <c r="B41" s="21" t="s">
        <v>107</v>
      </c>
      <c r="C41" s="7"/>
      <c r="D41" s="7"/>
      <c r="E41" s="7"/>
    </row>
    <row r="42" spans="1:6" ht="25">
      <c r="A42" s="22" t="s">
        <v>242</v>
      </c>
      <c r="B42" s="23" t="s">
        <v>108</v>
      </c>
      <c r="C42" s="24"/>
      <c r="D42" s="25">
        <v>0</v>
      </c>
      <c r="E42" s="25">
        <v>0</v>
      </c>
    </row>
    <row r="43" spans="1:6" ht="25">
      <c r="A43" s="22" t="s">
        <v>243</v>
      </c>
      <c r="B43" s="23" t="s">
        <v>109</v>
      </c>
      <c r="C43" s="24"/>
      <c r="D43" s="25">
        <v>0</v>
      </c>
      <c r="E43" s="25">
        <v>0</v>
      </c>
    </row>
    <row r="44" spans="1:6" ht="25">
      <c r="A44" s="22" t="s">
        <v>244</v>
      </c>
      <c r="B44" s="23" t="s">
        <v>110</v>
      </c>
      <c r="C44" s="24"/>
      <c r="D44" s="25">
        <v>0</v>
      </c>
      <c r="E44" s="25">
        <v>0</v>
      </c>
    </row>
    <row r="45" spans="1:6" ht="25">
      <c r="A45" s="29" t="s">
        <v>245</v>
      </c>
      <c r="B45" s="23" t="s">
        <v>111</v>
      </c>
      <c r="C45" s="30"/>
      <c r="D45" s="31">
        <v>18491013.600000001</v>
      </c>
      <c r="E45" s="31">
        <v>17596301.18</v>
      </c>
    </row>
    <row r="46" spans="1:6" s="8" customFormat="1" ht="13">
      <c r="A46" s="17"/>
      <c r="B46" s="17"/>
      <c r="C46" s="17"/>
      <c r="D46" s="17"/>
      <c r="E46" s="17"/>
      <c r="F46" s="32"/>
    </row>
  </sheetData>
  <pageMargins left="0.75" right="0.75" top="1" bottom="1" header="0.5" footer="0.5"/>
  <pageSetup orientation="portrait" horizontalDpi="300" verticalDpi="300" r:id="rId1"/>
  <headerFooter alignWithMargins="0">
    <oddHeader>&amp;L&amp;"Arial"&amp;9&amp;K317100PUBLIC&amp;1#</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outlinePr summaryBelow="0" summaryRight="0"/>
    <pageSetUpPr autoPageBreaks="0" fitToPage="1"/>
  </sheetPr>
  <dimension ref="A1:E32"/>
  <sheetViews>
    <sheetView workbookViewId="0">
      <selection activeCell="A2" sqref="A2:A32"/>
    </sheetView>
  </sheetViews>
  <sheetFormatPr defaultColWidth="9.1796875" defaultRowHeight="12.5"/>
  <cols>
    <col min="1" max="1" width="90.54296875" style="42" customWidth="1"/>
    <col min="2" max="2" width="6.81640625" style="42" customWidth="1"/>
    <col min="3" max="3" width="20.81640625" style="42" customWidth="1"/>
    <col min="4" max="4" width="18.54296875" style="42" customWidth="1"/>
    <col min="5" max="5" width="18.81640625" style="42" customWidth="1"/>
    <col min="6" max="16384" width="9.1796875" style="42"/>
  </cols>
  <sheetData>
    <row r="1" spans="1:5" ht="15" customHeight="1">
      <c r="A1" s="53" t="s">
        <v>28</v>
      </c>
      <c r="B1" s="53" t="s">
        <v>29</v>
      </c>
      <c r="C1" s="53" t="s">
        <v>30</v>
      </c>
      <c r="D1" s="53" t="s">
        <v>31</v>
      </c>
      <c r="E1" s="53" t="s">
        <v>32</v>
      </c>
    </row>
    <row r="2" spans="1:5">
      <c r="A2" s="54" t="s">
        <v>112</v>
      </c>
      <c r="B2" s="48" t="s">
        <v>68</v>
      </c>
      <c r="C2" s="48" t="s">
        <v>1</v>
      </c>
      <c r="D2" s="48" t="s">
        <v>1</v>
      </c>
      <c r="E2" s="48" t="s">
        <v>1</v>
      </c>
    </row>
    <row r="3" spans="1:5">
      <c r="A3" s="48" t="s">
        <v>113</v>
      </c>
      <c r="B3" s="48" t="s">
        <v>33</v>
      </c>
      <c r="C3" s="48" t="s">
        <v>1</v>
      </c>
      <c r="D3" s="48" t="s">
        <v>1</v>
      </c>
      <c r="E3" s="48" t="s">
        <v>1</v>
      </c>
    </row>
    <row r="4" spans="1:5">
      <c r="A4" s="48" t="s">
        <v>114</v>
      </c>
      <c r="B4" s="48" t="s">
        <v>34</v>
      </c>
      <c r="C4" s="48" t="s">
        <v>1</v>
      </c>
      <c r="D4" s="48" t="s">
        <v>1</v>
      </c>
      <c r="E4" s="48" t="s">
        <v>1</v>
      </c>
    </row>
    <row r="5" spans="1:5">
      <c r="A5" s="48" t="s">
        <v>115</v>
      </c>
      <c r="B5" s="48" t="s">
        <v>35</v>
      </c>
      <c r="C5" s="48" t="s">
        <v>1</v>
      </c>
      <c r="D5" s="48" t="s">
        <v>1</v>
      </c>
      <c r="E5" s="48" t="s">
        <v>1</v>
      </c>
    </row>
    <row r="6" spans="1:5">
      <c r="A6" s="48" t="s">
        <v>116</v>
      </c>
      <c r="B6" s="48" t="s">
        <v>36</v>
      </c>
      <c r="C6" s="48" t="s">
        <v>1</v>
      </c>
      <c r="D6" s="48" t="s">
        <v>1</v>
      </c>
      <c r="E6" s="48" t="s">
        <v>1</v>
      </c>
    </row>
    <row r="7" spans="1:5">
      <c r="A7" s="48" t="s">
        <v>117</v>
      </c>
      <c r="B7" s="48" t="s">
        <v>37</v>
      </c>
      <c r="C7" s="48" t="s">
        <v>1</v>
      </c>
      <c r="D7" s="48" t="s">
        <v>1</v>
      </c>
      <c r="E7" s="48" t="s">
        <v>1</v>
      </c>
    </row>
    <row r="8" spans="1:5">
      <c r="A8" s="48" t="s">
        <v>118</v>
      </c>
      <c r="B8" s="48" t="s">
        <v>38</v>
      </c>
      <c r="C8" s="48" t="s">
        <v>1</v>
      </c>
      <c r="D8" s="48" t="s">
        <v>1</v>
      </c>
      <c r="E8" s="48" t="s">
        <v>1</v>
      </c>
    </row>
    <row r="9" spans="1:5">
      <c r="A9" s="48" t="s">
        <v>119</v>
      </c>
      <c r="B9" s="48" t="s">
        <v>39</v>
      </c>
      <c r="C9" s="48" t="s">
        <v>1</v>
      </c>
      <c r="D9" s="48" t="s">
        <v>1</v>
      </c>
      <c r="E9" s="48" t="s">
        <v>1</v>
      </c>
    </row>
    <row r="10" spans="1:5">
      <c r="A10" s="48" t="s">
        <v>120</v>
      </c>
      <c r="B10" s="48" t="s">
        <v>40</v>
      </c>
      <c r="C10" s="48" t="s">
        <v>1</v>
      </c>
      <c r="D10" s="48" t="s">
        <v>1</v>
      </c>
      <c r="E10" s="48" t="s">
        <v>1</v>
      </c>
    </row>
    <row r="11" spans="1:5">
      <c r="A11" s="48" t="s">
        <v>121</v>
      </c>
      <c r="B11" s="48" t="s">
        <v>41</v>
      </c>
      <c r="C11" s="48" t="s">
        <v>1</v>
      </c>
      <c r="D11" s="48" t="s">
        <v>1</v>
      </c>
      <c r="E11" s="48" t="s">
        <v>1</v>
      </c>
    </row>
    <row r="12" spans="1:5">
      <c r="A12" s="48" t="s">
        <v>122</v>
      </c>
      <c r="B12" s="48" t="s">
        <v>42</v>
      </c>
      <c r="C12" s="48" t="s">
        <v>1</v>
      </c>
      <c r="D12" s="48" t="s">
        <v>1</v>
      </c>
      <c r="E12" s="48" t="s">
        <v>1</v>
      </c>
    </row>
    <row r="13" spans="1:5">
      <c r="A13" s="48" t="s">
        <v>123</v>
      </c>
      <c r="B13" s="48" t="s">
        <v>48</v>
      </c>
      <c r="C13" s="48" t="s">
        <v>1</v>
      </c>
      <c r="D13" s="48" t="s">
        <v>1</v>
      </c>
      <c r="E13" s="48" t="s">
        <v>1</v>
      </c>
    </row>
    <row r="14" spans="1:5">
      <c r="A14" s="54" t="s">
        <v>124</v>
      </c>
      <c r="B14" s="48" t="s">
        <v>85</v>
      </c>
      <c r="C14" s="48" t="s">
        <v>1</v>
      </c>
      <c r="D14" s="48" t="s">
        <v>1</v>
      </c>
      <c r="E14" s="48" t="s">
        <v>1</v>
      </c>
    </row>
    <row r="15" spans="1:5">
      <c r="A15" s="48" t="s">
        <v>125</v>
      </c>
      <c r="B15" s="48" t="s">
        <v>126</v>
      </c>
      <c r="C15" s="48" t="s">
        <v>1</v>
      </c>
      <c r="D15" s="48" t="s">
        <v>1</v>
      </c>
      <c r="E15" s="48" t="s">
        <v>1</v>
      </c>
    </row>
    <row r="16" spans="1:5">
      <c r="A16" s="48" t="s">
        <v>127</v>
      </c>
      <c r="B16" s="48" t="s">
        <v>128</v>
      </c>
      <c r="C16" s="48" t="s">
        <v>1</v>
      </c>
      <c r="D16" s="48" t="s">
        <v>1</v>
      </c>
      <c r="E16" s="48" t="s">
        <v>1</v>
      </c>
    </row>
    <row r="17" spans="1:5">
      <c r="A17" s="48" t="s">
        <v>129</v>
      </c>
      <c r="B17" s="48" t="s">
        <v>59</v>
      </c>
      <c r="C17" s="48" t="s">
        <v>1</v>
      </c>
      <c r="D17" s="48" t="s">
        <v>1</v>
      </c>
      <c r="E17" s="48" t="s">
        <v>1</v>
      </c>
    </row>
    <row r="18" spans="1:5">
      <c r="A18" s="48" t="s">
        <v>130</v>
      </c>
      <c r="B18" s="48" t="s">
        <v>60</v>
      </c>
      <c r="C18" s="48" t="s">
        <v>1</v>
      </c>
      <c r="D18" s="48" t="s">
        <v>1</v>
      </c>
      <c r="E18" s="48" t="s">
        <v>1</v>
      </c>
    </row>
    <row r="19" spans="1:5">
      <c r="A19" s="48" t="s">
        <v>131</v>
      </c>
      <c r="B19" s="48" t="s">
        <v>132</v>
      </c>
      <c r="C19" s="48" t="s">
        <v>1</v>
      </c>
      <c r="D19" s="48" t="s">
        <v>1</v>
      </c>
      <c r="E19" s="48" t="s">
        <v>1</v>
      </c>
    </row>
    <row r="20" spans="1:5">
      <c r="A20" s="48" t="s">
        <v>133</v>
      </c>
      <c r="B20" s="48" t="s">
        <v>63</v>
      </c>
      <c r="C20" s="48" t="s">
        <v>1</v>
      </c>
      <c r="D20" s="48" t="s">
        <v>1</v>
      </c>
      <c r="E20" s="48" t="s">
        <v>1</v>
      </c>
    </row>
    <row r="21" spans="1:5">
      <c r="A21" s="54" t="s">
        <v>134</v>
      </c>
      <c r="B21" s="48" t="s">
        <v>66</v>
      </c>
      <c r="C21" s="48" t="s">
        <v>1</v>
      </c>
      <c r="D21" s="48" t="s">
        <v>1</v>
      </c>
      <c r="E21" s="48" t="s">
        <v>1</v>
      </c>
    </row>
    <row r="22" spans="1:5">
      <c r="A22" s="54" t="s">
        <v>135</v>
      </c>
      <c r="B22" s="48" t="s">
        <v>136</v>
      </c>
      <c r="C22" s="48" t="s">
        <v>1</v>
      </c>
      <c r="D22" s="48" t="s">
        <v>1</v>
      </c>
      <c r="E22" s="48" t="s">
        <v>1</v>
      </c>
    </row>
    <row r="23" spans="1:5">
      <c r="A23" s="48" t="s">
        <v>137</v>
      </c>
      <c r="B23" s="48" t="s">
        <v>138</v>
      </c>
      <c r="C23" s="48" t="s">
        <v>1</v>
      </c>
      <c r="D23" s="48" t="s">
        <v>1</v>
      </c>
      <c r="E23" s="48" t="s">
        <v>1</v>
      </c>
    </row>
    <row r="24" spans="1:5">
      <c r="A24" s="48" t="s">
        <v>139</v>
      </c>
      <c r="B24" s="48" t="s">
        <v>140</v>
      </c>
      <c r="C24" s="48" t="s">
        <v>1</v>
      </c>
      <c r="D24" s="48" t="s">
        <v>1</v>
      </c>
      <c r="E24" s="48" t="s">
        <v>1</v>
      </c>
    </row>
    <row r="25" spans="1:5">
      <c r="A25" s="48" t="s">
        <v>141</v>
      </c>
      <c r="B25" s="48" t="s">
        <v>142</v>
      </c>
      <c r="C25" s="48" t="s">
        <v>1</v>
      </c>
      <c r="D25" s="48" t="s">
        <v>1</v>
      </c>
      <c r="E25" s="48" t="s">
        <v>1</v>
      </c>
    </row>
    <row r="26" spans="1:5">
      <c r="A26" s="48" t="s">
        <v>143</v>
      </c>
      <c r="B26" s="48" t="s">
        <v>144</v>
      </c>
      <c r="C26" s="48" t="s">
        <v>1</v>
      </c>
      <c r="D26" s="48" t="s">
        <v>1</v>
      </c>
      <c r="E26" s="48" t="s">
        <v>1</v>
      </c>
    </row>
    <row r="27" spans="1:5">
      <c r="A27" s="54" t="s">
        <v>145</v>
      </c>
      <c r="B27" s="48" t="s">
        <v>146</v>
      </c>
      <c r="C27" s="48" t="s">
        <v>1</v>
      </c>
      <c r="D27" s="48" t="s">
        <v>1</v>
      </c>
      <c r="E27" s="48" t="s">
        <v>1</v>
      </c>
    </row>
    <row r="28" spans="1:5">
      <c r="A28" s="48" t="s">
        <v>147</v>
      </c>
      <c r="B28" s="48" t="s">
        <v>148</v>
      </c>
      <c r="C28" s="48"/>
      <c r="D28" s="48"/>
      <c r="E28" s="48"/>
    </row>
    <row r="29" spans="1:5">
      <c r="A29" s="48" t="s">
        <v>139</v>
      </c>
      <c r="B29" s="48" t="s">
        <v>149</v>
      </c>
      <c r="C29" s="48"/>
      <c r="D29" s="48"/>
      <c r="E29" s="48"/>
    </row>
    <row r="30" spans="1:5">
      <c r="A30" s="48" t="s">
        <v>150</v>
      </c>
      <c r="B30" s="48" t="s">
        <v>151</v>
      </c>
      <c r="C30" s="48"/>
      <c r="D30" s="48"/>
      <c r="E30" s="48"/>
    </row>
    <row r="31" spans="1:5">
      <c r="A31" s="48" t="s">
        <v>143</v>
      </c>
      <c r="B31" s="48" t="s">
        <v>152</v>
      </c>
      <c r="C31" s="48"/>
      <c r="D31" s="48"/>
      <c r="E31" s="48"/>
    </row>
    <row r="32" spans="1:5">
      <c r="A32" s="54" t="s">
        <v>153</v>
      </c>
      <c r="B32" s="48" t="s">
        <v>154</v>
      </c>
      <c r="C32" s="48"/>
      <c r="D32" s="48"/>
      <c r="E32" s="48"/>
    </row>
  </sheetData>
  <pageMargins left="0.75" right="0.75" top="1" bottom="1" header="0.5" footer="0.5"/>
  <pageSetup orientation="portrait" horizontalDpi="300" verticalDpi="300" r:id="rId1"/>
  <headerFooter alignWithMargins="0">
    <oddHeader>&amp;L&amp;"Arial"&amp;9&amp;K317100PUBLIC&amp;1#</oddHeader>
  </headerFooter>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outlinePr summaryBelow="0" summaryRight="0"/>
    <pageSetUpPr autoPageBreaks="0" fitToPage="1"/>
  </sheetPr>
  <dimension ref="A1:E42"/>
  <sheetViews>
    <sheetView workbookViewId="0">
      <selection sqref="A1:XFD1048576"/>
    </sheetView>
  </sheetViews>
  <sheetFormatPr defaultColWidth="8.7265625" defaultRowHeight="12.5"/>
  <cols>
    <col min="1" max="1" width="47.453125" style="17" customWidth="1"/>
    <col min="2" max="2" width="9.453125" style="17" customWidth="1"/>
    <col min="3" max="3" width="11" style="17" customWidth="1"/>
    <col min="4" max="4" width="26" style="17" customWidth="1"/>
    <col min="5" max="5" width="26.7265625" style="17" customWidth="1"/>
    <col min="6" max="16384" width="8.7265625" style="51"/>
  </cols>
  <sheetData>
    <row r="1" spans="1:5" ht="45.4" customHeight="1">
      <c r="A1" s="18" t="s">
        <v>163</v>
      </c>
      <c r="B1" s="18" t="s">
        <v>164</v>
      </c>
      <c r="C1" s="18" t="s">
        <v>165</v>
      </c>
      <c r="D1" s="18" t="s">
        <v>295</v>
      </c>
      <c r="E1" s="18" t="s">
        <v>296</v>
      </c>
    </row>
    <row r="2" spans="1:5" s="52" customFormat="1" ht="25">
      <c r="A2" s="33" t="s">
        <v>246</v>
      </c>
      <c r="B2" s="34" t="s">
        <v>68</v>
      </c>
      <c r="C2" s="35"/>
      <c r="D2" s="56"/>
      <c r="E2" s="56"/>
    </row>
    <row r="3" spans="1:5" ht="25">
      <c r="A3" s="36" t="s">
        <v>247</v>
      </c>
      <c r="B3" s="37" t="s">
        <v>33</v>
      </c>
      <c r="C3" s="38"/>
      <c r="D3" s="56">
        <v>51030451447</v>
      </c>
      <c r="E3" s="56">
        <v>19064301062</v>
      </c>
    </row>
    <row r="4" spans="1:5" ht="37.5">
      <c r="A4" s="36" t="s">
        <v>248</v>
      </c>
      <c r="B4" s="37" t="s">
        <v>34</v>
      </c>
      <c r="C4" s="38"/>
      <c r="D4" s="56">
        <v>-46356148178</v>
      </c>
      <c r="E4" s="56">
        <v>-27661299549</v>
      </c>
    </row>
    <row r="5" spans="1:5" ht="50">
      <c r="A5" s="36" t="s">
        <v>249</v>
      </c>
      <c r="B5" s="37" t="s">
        <v>35</v>
      </c>
      <c r="C5" s="38"/>
      <c r="D5" s="39">
        <v>-46344838590</v>
      </c>
      <c r="E5" s="39">
        <v>-27682751603</v>
      </c>
    </row>
    <row r="6" spans="1:5" ht="25">
      <c r="A6" s="36" t="s">
        <v>250</v>
      </c>
      <c r="B6" s="37" t="s">
        <v>36</v>
      </c>
      <c r="C6" s="38"/>
      <c r="D6" s="39">
        <v>-11309588</v>
      </c>
      <c r="E6" s="39">
        <v>21452054</v>
      </c>
    </row>
    <row r="7" spans="1:5" ht="50">
      <c r="A7" s="36" t="s">
        <v>251</v>
      </c>
      <c r="B7" s="37" t="s">
        <v>37</v>
      </c>
      <c r="C7" s="38"/>
      <c r="D7" s="56">
        <v>4674303269</v>
      </c>
      <c r="E7" s="56">
        <v>-8596998487</v>
      </c>
    </row>
    <row r="8" spans="1:5" ht="25">
      <c r="A8" s="36" t="s">
        <v>252</v>
      </c>
      <c r="B8" s="37" t="s">
        <v>48</v>
      </c>
      <c r="C8" s="38"/>
      <c r="D8" s="39">
        <v>-46733265950</v>
      </c>
      <c r="E8" s="39">
        <v>56311556293</v>
      </c>
    </row>
    <row r="9" spans="1:5" ht="37.5">
      <c r="A9" s="36" t="s">
        <v>253</v>
      </c>
      <c r="B9" s="37" t="s">
        <v>38</v>
      </c>
      <c r="C9" s="38"/>
      <c r="D9" s="39">
        <v>0</v>
      </c>
      <c r="E9" s="39">
        <v>0</v>
      </c>
    </row>
    <row r="10" spans="1:5" ht="50">
      <c r="A10" s="36" t="s">
        <v>254</v>
      </c>
      <c r="B10" s="37" t="s">
        <v>39</v>
      </c>
      <c r="C10" s="38"/>
      <c r="D10" s="39">
        <v>-297183286</v>
      </c>
      <c r="E10" s="39">
        <v>-448994665</v>
      </c>
    </row>
    <row r="11" spans="1:5" ht="25">
      <c r="A11" s="36" t="s">
        <v>255</v>
      </c>
      <c r="B11" s="37" t="s">
        <v>40</v>
      </c>
      <c r="C11" s="38"/>
      <c r="D11" s="39">
        <v>0</v>
      </c>
      <c r="E11" s="39">
        <v>0</v>
      </c>
    </row>
    <row r="12" spans="1:5" ht="25">
      <c r="A12" s="36" t="s">
        <v>256</v>
      </c>
      <c r="B12" s="37" t="s">
        <v>41</v>
      </c>
      <c r="C12" s="38"/>
      <c r="D12" s="39">
        <v>0</v>
      </c>
      <c r="E12" s="39">
        <v>0</v>
      </c>
    </row>
    <row r="13" spans="1:5" ht="37.5">
      <c r="A13" s="36" t="s">
        <v>257</v>
      </c>
      <c r="B13" s="37" t="s">
        <v>42</v>
      </c>
      <c r="C13" s="38"/>
      <c r="D13" s="39">
        <v>0</v>
      </c>
      <c r="E13" s="39">
        <v>-911160000</v>
      </c>
    </row>
    <row r="14" spans="1:5" ht="50">
      <c r="A14" s="36" t="s">
        <v>258</v>
      </c>
      <c r="B14" s="37" t="s">
        <v>43</v>
      </c>
      <c r="C14" s="38"/>
      <c r="D14" s="39">
        <v>34788692</v>
      </c>
      <c r="E14" s="39">
        <v>-53753381</v>
      </c>
    </row>
    <row r="15" spans="1:5" ht="37.5">
      <c r="A15" s="36" t="s">
        <v>259</v>
      </c>
      <c r="B15" s="37" t="s">
        <v>44</v>
      </c>
      <c r="C15" s="38"/>
      <c r="D15" s="39">
        <v>0</v>
      </c>
      <c r="E15" s="39">
        <v>0</v>
      </c>
    </row>
    <row r="16" spans="1:5" ht="50">
      <c r="A16" s="36" t="s">
        <v>260</v>
      </c>
      <c r="B16" s="37" t="s">
        <v>45</v>
      </c>
      <c r="C16" s="38"/>
      <c r="D16" s="39">
        <v>640634</v>
      </c>
      <c r="E16" s="39">
        <v>-4879707</v>
      </c>
    </row>
    <row r="17" spans="1:5" ht="50">
      <c r="A17" s="36" t="s">
        <v>261</v>
      </c>
      <c r="B17" s="37" t="s">
        <v>46</v>
      </c>
      <c r="C17" s="38"/>
      <c r="D17" s="39">
        <v>135296795</v>
      </c>
      <c r="E17" s="39">
        <v>60859040</v>
      </c>
    </row>
    <row r="18" spans="1:5" ht="50">
      <c r="A18" s="36" t="s">
        <v>262</v>
      </c>
      <c r="B18" s="37" t="s">
        <v>47</v>
      </c>
      <c r="C18" s="38"/>
      <c r="D18" s="39">
        <v>276757095</v>
      </c>
      <c r="E18" s="39">
        <v>22324220</v>
      </c>
    </row>
    <row r="19" spans="1:5" ht="25">
      <c r="A19" s="36" t="s">
        <v>263</v>
      </c>
      <c r="B19" s="37" t="s">
        <v>155</v>
      </c>
      <c r="C19" s="38"/>
      <c r="D19" s="39">
        <v>0</v>
      </c>
      <c r="E19" s="39">
        <v>-1366740</v>
      </c>
    </row>
    <row r="20" spans="1:5" ht="37.5">
      <c r="A20" s="40" t="s">
        <v>264</v>
      </c>
      <c r="B20" s="37" t="s">
        <v>156</v>
      </c>
      <c r="C20" s="38"/>
      <c r="D20" s="39">
        <v>68983817</v>
      </c>
      <c r="E20" s="39">
        <v>639837</v>
      </c>
    </row>
    <row r="21" spans="1:5" ht="25">
      <c r="A21" s="36" t="s">
        <v>265</v>
      </c>
      <c r="B21" s="37" t="s">
        <v>157</v>
      </c>
      <c r="C21" s="38"/>
      <c r="D21" s="39">
        <v>0</v>
      </c>
      <c r="E21" s="39">
        <v>0</v>
      </c>
    </row>
    <row r="22" spans="1:5" s="52" customFormat="1" ht="37.5">
      <c r="A22" s="33" t="s">
        <v>266</v>
      </c>
      <c r="B22" s="34" t="s">
        <v>158</v>
      </c>
      <c r="C22" s="35"/>
      <c r="D22" s="56">
        <v>-41839678934</v>
      </c>
      <c r="E22" s="56">
        <v>46378226410</v>
      </c>
    </row>
    <row r="23" spans="1:5" s="52" customFormat="1" ht="25">
      <c r="A23" s="33" t="s">
        <v>267</v>
      </c>
      <c r="B23" s="34" t="s">
        <v>85</v>
      </c>
      <c r="C23" s="35"/>
      <c r="D23" s="56"/>
      <c r="E23" s="56"/>
    </row>
    <row r="24" spans="1:5" ht="25">
      <c r="A24" s="36" t="s">
        <v>268</v>
      </c>
      <c r="B24" s="37" t="s">
        <v>64</v>
      </c>
      <c r="C24" s="38"/>
      <c r="D24" s="39">
        <v>46849468759</v>
      </c>
      <c r="E24" s="39">
        <v>13248865752</v>
      </c>
    </row>
    <row r="25" spans="1:5" ht="25">
      <c r="A25" s="36" t="s">
        <v>269</v>
      </c>
      <c r="B25" s="37" t="s">
        <v>65</v>
      </c>
      <c r="C25" s="38"/>
      <c r="D25" s="39">
        <v>-22964498107</v>
      </c>
      <c r="E25" s="39">
        <v>-21943961313</v>
      </c>
    </row>
    <row r="26" spans="1:5" ht="25">
      <c r="A26" s="36" t="s">
        <v>270</v>
      </c>
      <c r="B26" s="37" t="s">
        <v>159</v>
      </c>
      <c r="C26" s="38"/>
      <c r="D26" s="39">
        <v>0</v>
      </c>
      <c r="E26" s="39">
        <v>0</v>
      </c>
    </row>
    <row r="27" spans="1:5" ht="25">
      <c r="A27" s="36" t="s">
        <v>271</v>
      </c>
      <c r="B27" s="37" t="s">
        <v>160</v>
      </c>
      <c r="C27" s="38"/>
      <c r="D27" s="39">
        <v>0</v>
      </c>
      <c r="E27" s="39">
        <v>0</v>
      </c>
    </row>
    <row r="28" spans="1:5" ht="25">
      <c r="A28" s="36" t="s">
        <v>272</v>
      </c>
      <c r="B28" s="37" t="s">
        <v>161</v>
      </c>
      <c r="C28" s="38"/>
      <c r="D28" s="39">
        <v>0</v>
      </c>
      <c r="E28" s="39">
        <v>0</v>
      </c>
    </row>
    <row r="29" spans="1:5" ht="37.5">
      <c r="A29" s="33" t="s">
        <v>273</v>
      </c>
      <c r="B29" s="34" t="s">
        <v>63</v>
      </c>
      <c r="C29" s="38"/>
      <c r="D29" s="56">
        <v>23884970652</v>
      </c>
      <c r="E29" s="56">
        <v>-8695095561</v>
      </c>
    </row>
    <row r="30" spans="1:5" s="52" customFormat="1" ht="37.5">
      <c r="A30" s="33" t="s">
        <v>274</v>
      </c>
      <c r="B30" s="34" t="s">
        <v>66</v>
      </c>
      <c r="C30" s="35"/>
      <c r="D30" s="56">
        <v>-17954708282</v>
      </c>
      <c r="E30" s="56">
        <v>37683130849</v>
      </c>
    </row>
    <row r="31" spans="1:5" s="52" customFormat="1" ht="37.5">
      <c r="A31" s="33" t="s">
        <v>275</v>
      </c>
      <c r="B31" s="34" t="s">
        <v>136</v>
      </c>
      <c r="C31" s="35"/>
      <c r="D31" s="56">
        <v>63128153116</v>
      </c>
      <c r="E31" s="56">
        <v>25445022267</v>
      </c>
    </row>
    <row r="32" spans="1:5" ht="25">
      <c r="A32" s="36" t="s">
        <v>276</v>
      </c>
      <c r="B32" s="37" t="s">
        <v>138</v>
      </c>
      <c r="C32" s="38"/>
      <c r="D32" s="39">
        <v>63128153116</v>
      </c>
      <c r="E32" s="39">
        <v>25445022267</v>
      </c>
    </row>
    <row r="33" spans="1:5" ht="37.5">
      <c r="A33" s="41" t="s">
        <v>277</v>
      </c>
      <c r="B33" s="37" t="s">
        <v>140</v>
      </c>
      <c r="C33" s="38"/>
      <c r="D33" s="39">
        <v>62917252516</v>
      </c>
      <c r="E33" s="39">
        <v>21973305696</v>
      </c>
    </row>
    <row r="34" spans="1:5" ht="25">
      <c r="A34" s="36" t="s">
        <v>278</v>
      </c>
      <c r="B34" s="37" t="s">
        <v>142</v>
      </c>
      <c r="C34" s="38"/>
      <c r="D34" s="39">
        <v>210900600</v>
      </c>
      <c r="E34" s="39">
        <v>3471716571</v>
      </c>
    </row>
    <row r="35" spans="1:5" ht="25">
      <c r="A35" s="36" t="s">
        <v>279</v>
      </c>
      <c r="B35" s="37" t="s">
        <v>144</v>
      </c>
      <c r="C35" s="38"/>
      <c r="D35" s="39">
        <v>0</v>
      </c>
      <c r="E35" s="39">
        <v>0</v>
      </c>
    </row>
    <row r="36" spans="1:5" s="52" customFormat="1" ht="25">
      <c r="A36" s="33" t="s">
        <v>280</v>
      </c>
      <c r="B36" s="34" t="s">
        <v>146</v>
      </c>
      <c r="C36" s="35"/>
      <c r="D36" s="56">
        <v>45173444834</v>
      </c>
      <c r="E36" s="56">
        <v>63128153116</v>
      </c>
    </row>
    <row r="37" spans="1:5" ht="25">
      <c r="A37" s="36" t="s">
        <v>281</v>
      </c>
      <c r="B37" s="37" t="s">
        <v>148</v>
      </c>
      <c r="C37" s="38"/>
      <c r="D37" s="39">
        <v>45173444834</v>
      </c>
      <c r="E37" s="39">
        <v>63128153116</v>
      </c>
    </row>
    <row r="38" spans="1:5" ht="37.5">
      <c r="A38" s="36" t="s">
        <v>277</v>
      </c>
      <c r="B38" s="37" t="s">
        <v>149</v>
      </c>
      <c r="C38" s="38"/>
      <c r="D38" s="39">
        <v>44716803913</v>
      </c>
      <c r="E38" s="39">
        <v>62917252516</v>
      </c>
    </row>
    <row r="39" spans="1:5" ht="25">
      <c r="A39" s="36" t="s">
        <v>282</v>
      </c>
      <c r="B39" s="37" t="s">
        <v>151</v>
      </c>
      <c r="C39" s="38"/>
      <c r="D39" s="39">
        <v>456640921</v>
      </c>
      <c r="E39" s="39">
        <v>210900600</v>
      </c>
    </row>
    <row r="40" spans="1:5" ht="25">
      <c r="A40" s="36" t="s">
        <v>283</v>
      </c>
      <c r="B40" s="37" t="s">
        <v>152</v>
      </c>
      <c r="C40" s="38"/>
      <c r="D40" s="39">
        <v>0</v>
      </c>
      <c r="E40" s="39">
        <v>0</v>
      </c>
    </row>
    <row r="41" spans="1:5" s="52" customFormat="1" ht="50">
      <c r="A41" s="33" t="s">
        <v>284</v>
      </c>
      <c r="B41" s="34" t="s">
        <v>154</v>
      </c>
      <c r="C41" s="35"/>
      <c r="D41" s="56">
        <v>-17954708282</v>
      </c>
      <c r="E41" s="56">
        <v>37683130849</v>
      </c>
    </row>
    <row r="42" spans="1:5" s="52" customFormat="1" ht="25">
      <c r="A42" s="33" t="s">
        <v>285</v>
      </c>
      <c r="B42" s="34" t="s">
        <v>162</v>
      </c>
      <c r="C42" s="35"/>
      <c r="D42" s="56">
        <v>0</v>
      </c>
      <c r="E42" s="56">
        <v>0</v>
      </c>
    </row>
  </sheetData>
  <pageMargins left="0.75" right="0.75" top="1" bottom="1" header="0.5" footer="0.5"/>
  <pageSetup orientation="portrait" horizontalDpi="300" verticalDpi="300" r:id="rId1"/>
  <headerFooter alignWithMargins="0">
    <oddHeader>&amp;L&amp;"Arial"&amp;9&amp;K317100PUBLIC&amp;1#</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175D00-0991-4C9E-B4A3-C0869DDB976F}">
  <dimension ref="A1:A523"/>
  <sheetViews>
    <sheetView workbookViewId="0">
      <selection activeCell="P15" sqref="P15"/>
    </sheetView>
  </sheetViews>
  <sheetFormatPr defaultRowHeight="12.5"/>
  <cols>
    <col min="1" max="1" width="9.1796875" style="55"/>
  </cols>
  <sheetData>
    <row r="1" spans="1:1">
      <c r="A1" s="55" t="str">
        <f>CONCATENATE("{'SheetId':'471cb1af-a389-4255-b9dd-016a7d1c6972'",",","'UId':'eb638313-ee71-4bfd-940d-ef3a321fcecf'",",'Col':",COLUMN(BCThuNhap_06203!C3),",'Row':",ROW(BCThuNhap_06203!C3),",","'Format':'string'",",'Value':'",SUBSTITUTE(BCThuNhap_06203!C3,"'","\'"),"','TargetCode':''}")</f>
        <v>{'SheetId':'471cb1af-a389-4255-b9dd-016a7d1c6972','UId':'eb638313-ee71-4bfd-940d-ef3a321fcecf','Col':3,'Row':3,'Format':'string','Value':'','TargetCode':''}</v>
      </c>
    </row>
    <row r="2" spans="1:1">
      <c r="A2" s="55" t="str">
        <f>CONCATENATE("{'SheetId':'471cb1af-a389-4255-b9dd-016a7d1c6972'",",","'UId':'72c31d99-6a74-4b21-8ea4-e7852cbcbd44'",",'Col':",COLUMN(BCThuNhap_06203!D3),",'Row':",ROW(BCThuNhap_06203!D3),",","'Format':'numberic'",",'Value':'",SUBSTITUTE(BCThuNhap_06203!D3,"'","\'"),"','TargetCode':''}")</f>
        <v>{'SheetId':'471cb1af-a389-4255-b9dd-016a7d1c6972','UId':'72c31d99-6a74-4b21-8ea4-e7852cbcbd44','Col':4,'Row':3,'Format':'numberic','Value':'53634918263','TargetCode':''}</v>
      </c>
    </row>
    <row r="3" spans="1:1">
      <c r="A3" s="55" t="str">
        <f>CONCATENATE("{'SheetId':'471cb1af-a389-4255-b9dd-016a7d1c6972'",",","'UId':'3559eab5-6f21-4a75-87c5-93fbcb750750'",",'Col':",COLUMN(BCThuNhap_06203!E3),",'Row':",ROW(BCThuNhap_06203!E3),",","'Format':'numberic'",",'Value':'",SUBSTITUTE(BCThuNhap_06203!E3,"'","\'"),"','TargetCode':''}")</f>
        <v>{'SheetId':'471cb1af-a389-4255-b9dd-016a7d1c6972','UId':'3559eab5-6f21-4a75-87c5-93fbcb750750','Col':5,'Row':3,'Format':'numberic','Value':'75146039911','TargetCode':''}</v>
      </c>
    </row>
    <row r="4" spans="1:1">
      <c r="A4" s="55" t="str">
        <f>CONCATENATE("{'SheetId':'471cb1af-a389-4255-b9dd-016a7d1c6972'",",","'UId':'05cac1a8-3049-4f91-b1ab-17788cc23517'",",'Col':",COLUMN(BCThuNhap_06203!F3),",'Row':",ROW(BCThuNhap_06203!F3),",","'Format':'numberic'",",'Value':'",SUBSTITUTE(BCThuNhap_06203!F3,"'","\'"),"','TargetCode':''}")</f>
        <v>{'SheetId':'471cb1af-a389-4255-b9dd-016a7d1c6972','UId':'05cac1a8-3049-4f91-b1ab-17788cc23517','Col':6,'Row':3,'Format':'numberic','Value':'-96716307673','TargetCode':''}</v>
      </c>
    </row>
    <row r="5" spans="1:1">
      <c r="A5" s="55" t="str">
        <f>CONCATENATE("{'SheetId':'471cb1af-a389-4255-b9dd-016a7d1c6972'",",","'UId':'ea4ba63c-5d5f-4409-9e7e-a6d98ae0aafa'",",'Col':",COLUMN(BCThuNhap_06203!G3),",'Row':",ROW(BCThuNhap_06203!G3),",","'Format':'numberic'",",'Value':'",SUBSTITUTE(BCThuNhap_06203!G3,"'","\'"),"','TargetCode':''}")</f>
        <v>{'SheetId':'471cb1af-a389-4255-b9dd-016a7d1c6972','UId':'ea4ba63c-5d5f-4409-9e7e-a6d98ae0aafa','Col':7,'Row':3,'Format':'numberic','Value':'-67637333764','TargetCode':''}</v>
      </c>
    </row>
    <row r="6" spans="1:1">
      <c r="A6" s="55" t="str">
        <f>CONCATENATE("{'SheetId':'471cb1af-a389-4255-b9dd-016a7d1c6972'",",","'UId':'00bea7d7-311e-426d-8b86-0cffdb25a98c'",",'Col':",COLUMN(BCThuNhap_06203!C4),",'Row':",ROW(BCThuNhap_06203!C4),",","'Format':'string'",",'Value':'",SUBSTITUTE(BCThuNhap_06203!C4,"'","\'"),"','TargetCode':''}")</f>
        <v>{'SheetId':'471cb1af-a389-4255-b9dd-016a7d1c6972','UId':'00bea7d7-311e-426d-8b86-0cffdb25a98c','Col':3,'Row':4,'Format':'string','Value':'','TargetCode':''}</v>
      </c>
    </row>
    <row r="7" spans="1:1">
      <c r="A7" s="55" t="str">
        <f>CONCATENATE("{'SheetId':'471cb1af-a389-4255-b9dd-016a7d1c6972'",",","'UId':'40d1fbb9-33fd-45ce-811f-f2fbfa9ac354'",",'Col':",COLUMN(BCThuNhap_06203!D4),",'Row':",ROW(BCThuNhap_06203!D4),",","'Format':'numberic'",",'Value':'",SUBSTITUTE(BCThuNhap_06203!D4,"'","\'"),"','TargetCode':''}")</f>
        <v>{'SheetId':'471cb1af-a389-4255-b9dd-016a7d1c6972','UId':'40d1fbb9-33fd-45ce-811f-f2fbfa9ac354','Col':4,'Row':4,'Format':'numberic','Value':'3967233000','TargetCode':''}</v>
      </c>
    </row>
    <row r="8" spans="1:1">
      <c r="A8" s="55" t="str">
        <f>CONCATENATE("{'SheetId':'471cb1af-a389-4255-b9dd-016a7d1c6972'",",","'UId':'ad1976c4-37d8-4d7a-9cd4-7b31136b73ad'",",'Col':",COLUMN(BCThuNhap_06203!E4),",'Row':",ROW(BCThuNhap_06203!E4),",","'Format':'numberic'",",'Value':'",SUBSTITUTE(BCThuNhap_06203!E4,"'","\'"),"','TargetCode':''}")</f>
        <v>{'SheetId':'471cb1af-a389-4255-b9dd-016a7d1c6972','UId':'ad1976c4-37d8-4d7a-9cd4-7b31136b73ad','Col':5,'Row':4,'Format':'numberic','Value':'6192258500','TargetCode':''}</v>
      </c>
    </row>
    <row r="9" spans="1:1">
      <c r="A9" s="55" t="str">
        <f>CONCATENATE("{'SheetId':'471cb1af-a389-4255-b9dd-016a7d1c6972'",",","'UId':'ee9edb2c-8f95-4914-a3da-9d0d48b70256'",",'Col':",COLUMN(BCThuNhap_06203!F4),",'Row':",ROW(BCThuNhap_06203!F4),",","'Format':'numberic'",",'Value':'",SUBSTITUTE(BCThuNhap_06203!F4,"'","\'"),"','TargetCode':''}")</f>
        <v>{'SheetId':'471cb1af-a389-4255-b9dd-016a7d1c6972','UId':'ee9edb2c-8f95-4914-a3da-9d0d48b70256','Col':6,'Row':4,'Format':'numberic','Value':'5458843852','TargetCode':''}</v>
      </c>
    </row>
    <row r="10" spans="1:1">
      <c r="A10" s="55" t="str">
        <f>CONCATENATE("{'SheetId':'471cb1af-a389-4255-b9dd-016a7d1c6972'",",","'UId':'444b91d7-87bf-4a97-a74d-a9bbd39ded58'",",'Col':",COLUMN(BCThuNhap_06203!G4),",'Row':",ROW(BCThuNhap_06203!G4),",","'Format':'numberic'",",'Value':'",SUBSTITUTE(BCThuNhap_06203!G4,"'","\'"),"','TargetCode':''}")</f>
        <v>{'SheetId':'471cb1af-a389-4255-b9dd-016a7d1c6972','UId':'444b91d7-87bf-4a97-a74d-a9bbd39ded58','Col':7,'Row':4,'Format':'numberic','Value':'7705593852','TargetCode':''}</v>
      </c>
    </row>
    <row r="11" spans="1:1">
      <c r="A11" s="55" t="str">
        <f>CONCATENATE("{'SheetId':'471cb1af-a389-4255-b9dd-016a7d1c6972'",",","'UId':'65643be7-5d9f-42af-bf89-dc387a30825b'",",'Col':",COLUMN(BCThuNhap_06203!C5),",'Row':",ROW(BCThuNhap_06203!C5),",","'Format':'string'",",'Value':'",SUBSTITUTE(BCThuNhap_06203!C5,"'","\'"),"','TargetCode':''}")</f>
        <v>{'SheetId':'471cb1af-a389-4255-b9dd-016a7d1c6972','UId':'65643be7-5d9f-42af-bf89-dc387a30825b','Col':3,'Row':5,'Format':'string','Value':'','TargetCode':''}</v>
      </c>
    </row>
    <row r="12" spans="1:1">
      <c r="A12" s="55" t="str">
        <f>CONCATENATE("{'SheetId':'471cb1af-a389-4255-b9dd-016a7d1c6972'",",","'UId':'fcff0891-3fec-4d78-a579-e57ecf5ca712'",",'Col':",COLUMN(BCThuNhap_06203!D5),",'Row':",ROW(BCThuNhap_06203!D5),",","'Format':'numberic'",",'Value':'",SUBSTITUTE(BCThuNhap_06203!D5,"'","\'"),"','TargetCode':''}")</f>
        <v>{'SheetId':'471cb1af-a389-4255-b9dd-016a7d1c6972','UId':'fcff0891-3fec-4d78-a579-e57ecf5ca712','Col':4,'Row':5,'Format':'numberic','Value':'288013073','TargetCode':''}</v>
      </c>
    </row>
    <row r="13" spans="1:1">
      <c r="A13" s="55" t="str">
        <f>CONCATENATE("{'SheetId':'471cb1af-a389-4255-b9dd-016a7d1c6972'",",","'UId':'de86de94-eec0-4d77-85d6-50d999fda99f'",",'Col':",COLUMN(BCThuNhap_06203!E5),",'Row':",ROW(BCThuNhap_06203!E5),",","'Format':'numberic'",",'Value':'",SUBSTITUTE(BCThuNhap_06203!E5,"'","\'"),"','TargetCode':''}")</f>
        <v>{'SheetId':'471cb1af-a389-4255-b9dd-016a7d1c6972','UId':'de86de94-eec0-4d77-85d6-50d999fda99f','Col':5,'Row':5,'Format':'numberic','Value':'436432747','TargetCode':''}</v>
      </c>
    </row>
    <row r="14" spans="1:1">
      <c r="A14" s="55" t="str">
        <f>CONCATENATE("{'SheetId':'471cb1af-a389-4255-b9dd-016a7d1c6972'",",","'UId':'8587c2c7-f9e1-4ff8-ac4d-999900df1813'",",'Col':",COLUMN(BCThuNhap_06203!F5),",'Row':",ROW(BCThuNhap_06203!F5),",","'Format':'numberic'",",'Value':'",SUBSTITUTE(BCThuNhap_06203!F5,"'","\'"),"','TargetCode':''}")</f>
        <v>{'SheetId':'471cb1af-a389-4255-b9dd-016a7d1c6972','UId':'8587c2c7-f9e1-4ff8-ac4d-999900df1813','Col':6,'Row':5,'Format':'numberic','Value':'482375','TargetCode':''}</v>
      </c>
    </row>
    <row r="15" spans="1:1">
      <c r="A15" s="55" t="str">
        <f>CONCATENATE("{'SheetId':'471cb1af-a389-4255-b9dd-016a7d1c6972'",",","'UId':'16523899-72b2-4d68-bc1c-076cac2b3bca'",",'Col':",COLUMN(BCThuNhap_06203!G5),",'Row':",ROW(BCThuNhap_06203!G5),",","'Format':'numberic'",",'Value':'",SUBSTITUTE(BCThuNhap_06203!G5,"'","\'"),"','TargetCode':''}")</f>
        <v>{'SheetId':'471cb1af-a389-4255-b9dd-016a7d1c6972','UId':'16523899-72b2-4d68-bc1c-076cac2b3bca','Col':7,'Row':5,'Format':'numberic','Value':'960284','TargetCode':''}</v>
      </c>
    </row>
    <row r="16" spans="1:1">
      <c r="A16" s="55" t="str">
        <f>CONCATENATE("{'SheetId':'471cb1af-a389-4255-b9dd-016a7d1c6972'",",","'UId':'f071c28b-d53b-4090-bf20-125d105136b1'",",'Col':",COLUMN(BCThuNhap_06203!C6),",'Row':",ROW(BCThuNhap_06203!C6),",","'Format':'string'",",'Value':'",SUBSTITUTE(BCThuNhap_06203!C6,"'","\'"),"','TargetCode':''}")</f>
        <v>{'SheetId':'471cb1af-a389-4255-b9dd-016a7d1c6972','UId':'f071c28b-d53b-4090-bf20-125d105136b1','Col':3,'Row':6,'Format':'string','Value':'','TargetCode':''}</v>
      </c>
    </row>
    <row r="17" spans="1:1">
      <c r="A17" s="55" t="str">
        <f>CONCATENATE("{'SheetId':'471cb1af-a389-4255-b9dd-016a7d1c6972'",",","'UId':'cf1c5639-e0b5-42ca-a5d6-22c6a78274eb'",",'Col':",COLUMN(BCThuNhap_06203!D6),",'Row':",ROW(BCThuNhap_06203!D6),",","'Format':'numberic'",",'Value':'",SUBSTITUTE(BCThuNhap_06203!D6,"'","\'"),"','TargetCode':''}")</f>
        <v>{'SheetId':'471cb1af-a389-4255-b9dd-016a7d1c6972','UId':'cf1c5639-e0b5-42ca-a5d6-22c6a78274eb','Col':4,'Row':6,'Format':'numberic','Value':'3034833600','TargetCode':''}</v>
      </c>
    </row>
    <row r="18" spans="1:1">
      <c r="A18" s="55" t="str">
        <f>CONCATENATE("{'SheetId':'471cb1af-a389-4255-b9dd-016a7d1c6972'",",","'UId':'40f96a3c-2ca1-4c8b-8736-6d178def474b'",",'Col':",COLUMN(BCThuNhap_06203!E6),",'Row':",ROW(BCThuNhap_06203!E6),",","'Format':'numberic'",",'Value':'",SUBSTITUTE(BCThuNhap_06203!E6,"'","\'"),"','TargetCode':''}")</f>
        <v>{'SheetId':'471cb1af-a389-4255-b9dd-016a7d1c6972','UId':'40f96a3c-2ca1-4c8b-8736-6d178def474b','Col':5,'Row':6,'Format':'numberic','Value':'-5510783893','TargetCode':''}</v>
      </c>
    </row>
    <row r="19" spans="1:1">
      <c r="A19" s="55" t="str">
        <f>CONCATENATE("{'SheetId':'471cb1af-a389-4255-b9dd-016a7d1c6972'",",","'UId':'e40ee616-be98-47ed-9eef-5047f82d9953'",",'Col':",COLUMN(BCThuNhap_06203!F6),",'Row':",ROW(BCThuNhap_06203!F6),",","'Format':'numberic'",",'Value':'",SUBSTITUTE(BCThuNhap_06203!F6,"'","\'"),"','TargetCode':''}")</f>
        <v>{'SheetId':'471cb1af-a389-4255-b9dd-016a7d1c6972','UId':'e40ee616-be98-47ed-9eef-5047f82d9953','Col':6,'Row':6,'Format':'numberic','Value':'5820368164','TargetCode':''}</v>
      </c>
    </row>
    <row r="20" spans="1:1">
      <c r="A20" s="55" t="str">
        <f>CONCATENATE("{'SheetId':'471cb1af-a389-4255-b9dd-016a7d1c6972'",",","'UId':'13a075ca-918e-4ac5-8764-1ca112b384c5'",",'Col':",COLUMN(BCThuNhap_06203!G6),",'Row':",ROW(BCThuNhap_06203!G6),",","'Format':'numberic'",",'Value':'",SUBSTITUTE(BCThuNhap_06203!G6,"'","\'"),"','TargetCode':''}")</f>
        <v>{'SheetId':'471cb1af-a389-4255-b9dd-016a7d1c6972','UId':'13a075ca-918e-4ac5-8764-1ca112b384c5','Col':7,'Row':6,'Format':'numberic','Value':'20622602544','TargetCode':''}</v>
      </c>
    </row>
    <row r="21" spans="1:1">
      <c r="A21" s="55" t="str">
        <f>CONCATENATE("{'SheetId':'471cb1af-a389-4255-b9dd-016a7d1c6972'",",","'UId':'56a50086-904c-4028-b883-90c9fe34a40f'",",'Col':",COLUMN(BCThuNhap_06203!C7),",'Row':",ROW(BCThuNhap_06203!C7),",","'Format':'string'",",'Value':'",SUBSTITUTE(BCThuNhap_06203!C7,"'","\'"),"','TargetCode':''}")</f>
        <v>{'SheetId':'471cb1af-a389-4255-b9dd-016a7d1c6972','UId':'56a50086-904c-4028-b883-90c9fe34a40f','Col':3,'Row':7,'Format':'string','Value':'','TargetCode':''}</v>
      </c>
    </row>
    <row r="22" spans="1:1">
      <c r="A22" s="55" t="str">
        <f>CONCATENATE("{'SheetId':'471cb1af-a389-4255-b9dd-016a7d1c6972'",",","'UId':'16702e7d-f552-451b-8042-8f7e46560afd'",",'Col':",COLUMN(BCThuNhap_06203!D7),",'Row':",ROW(BCThuNhap_06203!D7),",","'Format':'numberic'",",'Value':'",SUBSTITUTE(BCThuNhap_06203!D7,"'","\'"),"','TargetCode':''}")</f>
        <v>{'SheetId':'471cb1af-a389-4255-b9dd-016a7d1c6972','UId':'16702e7d-f552-451b-8042-8f7e46560afd','Col':4,'Row':7,'Format':'numberic','Value':'46344838590','TargetCode':''}</v>
      </c>
    </row>
    <row r="23" spans="1:1">
      <c r="A23" s="55" t="str">
        <f>CONCATENATE("{'SheetId':'471cb1af-a389-4255-b9dd-016a7d1c6972'",",","'UId':'8a97c211-65b5-43fd-bfed-ef91033697c8'",",'Col':",COLUMN(BCThuNhap_06203!E7),",'Row':",ROW(BCThuNhap_06203!E7),",","'Format':'numberic'",",'Value':'",SUBSTITUTE(BCThuNhap_06203!E7,"'","\'"),"','TargetCode':''}")</f>
        <v>{'SheetId':'471cb1af-a389-4255-b9dd-016a7d1c6972','UId':'8a97c211-65b5-43fd-bfed-ef91033697c8','Col':5,'Row':7,'Format':'numberic','Value':'74027590193','TargetCode':''}</v>
      </c>
    </row>
    <row r="24" spans="1:1">
      <c r="A24" s="55" t="str">
        <f>CONCATENATE("{'SheetId':'471cb1af-a389-4255-b9dd-016a7d1c6972'",",","'UId':'c405662e-07af-4536-92d6-564ba20dcbf1'",",'Col':",COLUMN(BCThuNhap_06203!F7),",'Row':",ROW(BCThuNhap_06203!F7),",","'Format':'numberic'",",'Value':'",SUBSTITUTE(BCThuNhap_06203!F7,"'","\'"),"','TargetCode':''}")</f>
        <v>{'SheetId':'471cb1af-a389-4255-b9dd-016a7d1c6972','UId':'c405662e-07af-4536-92d6-564ba20dcbf1','Col':6,'Row':7,'Format':'numberic','Value':'-107996002064','TargetCode':''}</v>
      </c>
    </row>
    <row r="25" spans="1:1">
      <c r="A25" s="55" t="str">
        <f>CONCATENATE("{'SheetId':'471cb1af-a389-4255-b9dd-016a7d1c6972'",",","'UId':'5a4b1726-2a01-402d-91ab-bf0a10fc29cc'",",'Col':",COLUMN(BCThuNhap_06203!G7),",'Row':",ROW(BCThuNhap_06203!G7),",","'Format':'numberic'",",'Value':'",SUBSTITUTE(BCThuNhap_06203!G7,"'","\'"),"','TargetCode':''}")</f>
        <v>{'SheetId':'471cb1af-a389-4255-b9dd-016a7d1c6972','UId':'5a4b1726-2a01-402d-91ab-bf0a10fc29cc','Col':7,'Row':7,'Format':'numberic','Value':'-95966490444','TargetCode':''}</v>
      </c>
    </row>
    <row r="26" spans="1:1">
      <c r="A26" s="55" t="str">
        <f>CONCATENATE("{'SheetId':'471cb1af-a389-4255-b9dd-016a7d1c6972'",",","'UId':'0704adfd-6a36-40cf-9fa3-f99142785a42'",",'Col':",COLUMN(BCThuNhap_06203!C8),",'Row':",ROW(BCThuNhap_06203!C8),",","'Format':'string'",",'Value':'",SUBSTITUTE(BCThuNhap_06203!C8,"'","\'"),"','TargetCode':''}")</f>
        <v>{'SheetId':'471cb1af-a389-4255-b9dd-016a7d1c6972','UId':'0704adfd-6a36-40cf-9fa3-f99142785a42','Col':3,'Row':8,'Format':'string','Value':'','TargetCode':''}</v>
      </c>
    </row>
    <row r="27" spans="1:1">
      <c r="A27" s="55" t="str">
        <f>CONCATENATE("{'SheetId':'471cb1af-a389-4255-b9dd-016a7d1c6972'",",","'UId':'dfb48018-df02-4270-8ce8-b888d5fff959'",",'Col':",COLUMN(BCThuNhap_06203!D8),",'Row':",ROW(BCThuNhap_06203!D8),",","'Format':'numberic'",",'Value':'",SUBSTITUTE(BCThuNhap_06203!D8,"'","\'"),"','TargetCode':''}")</f>
        <v>{'SheetId':'471cb1af-a389-4255-b9dd-016a7d1c6972','UId':'dfb48018-df02-4270-8ce8-b888d5fff959','Col':4,'Row':8,'Format':'numberic','Value':'0','TargetCode':''}</v>
      </c>
    </row>
    <row r="28" spans="1:1">
      <c r="A28" s="55" t="str">
        <f>CONCATENATE("{'SheetId':'471cb1af-a389-4255-b9dd-016a7d1c6972'",",","'UId':'0a1b1de5-7d3f-42d1-816e-24600e1c306f'",",'Col':",COLUMN(BCThuNhap_06203!E8),",'Row':",ROW(BCThuNhap_06203!E8),",","'Format':'numberic'",",'Value':'",SUBSTITUTE(BCThuNhap_06203!E8,"'","\'"),"','TargetCode':''}")</f>
        <v>{'SheetId':'471cb1af-a389-4255-b9dd-016a7d1c6972','UId':'0a1b1de5-7d3f-42d1-816e-24600e1c306f','Col':5,'Row':8,'Format':'numberic','Value':'542364','TargetCode':''}</v>
      </c>
    </row>
    <row r="29" spans="1:1">
      <c r="A29" s="55" t="str">
        <f>CONCATENATE("{'SheetId':'471cb1af-a389-4255-b9dd-016a7d1c6972'",",","'UId':'78449dbc-0262-416c-ae9a-2cad20a8a31d'",",'Col':",COLUMN(BCThuNhap_06203!F8),",'Row':",ROW(BCThuNhap_06203!F8),",","'Format':'numberic'",",'Value':'",SUBSTITUTE(BCThuNhap_06203!F8,"'","\'"),"','TargetCode':''}")</f>
        <v>{'SheetId':'471cb1af-a389-4255-b9dd-016a7d1c6972','UId':'78449dbc-0262-416c-ae9a-2cad20a8a31d','Col':6,'Row':8,'Format':'numberic','Value':'0','TargetCode':''}</v>
      </c>
    </row>
    <row r="30" spans="1:1">
      <c r="A30" s="55" t="str">
        <f>CONCATENATE("{'SheetId':'471cb1af-a389-4255-b9dd-016a7d1c6972'",",","'UId':'1aaec8a7-4b30-4fb4-95ed-b5ac8e0e4b00'",",'Col':",COLUMN(BCThuNhap_06203!G8),",'Row':",ROW(BCThuNhap_06203!G8),",","'Format':'numberic'",",'Value':'",SUBSTITUTE(BCThuNhap_06203!G8,"'","\'"),"','TargetCode':''}")</f>
        <v>{'SheetId':'471cb1af-a389-4255-b9dd-016a7d1c6972','UId':'1aaec8a7-4b30-4fb4-95ed-b5ac8e0e4b00','Col':7,'Row':8,'Format':'numberic','Value':'0','TargetCode':''}</v>
      </c>
    </row>
    <row r="31" spans="1:1">
      <c r="A31" s="55" t="str">
        <f>CONCATENATE("{'SheetId':'471cb1af-a389-4255-b9dd-016a7d1c6972'",",","'UId':'4fcbfe51-56bd-475f-a1cb-69db332e1845'",",'Col':",COLUMN(BCThuNhap_06203!C9),",'Row':",ROW(BCThuNhap_06203!C9),",","'Format':'string'",",'Value':'",SUBSTITUTE(BCThuNhap_06203!C9,"'","\'"),"','TargetCode':''}")</f>
        <v>{'SheetId':'471cb1af-a389-4255-b9dd-016a7d1c6972','UId':'4fcbfe51-56bd-475f-a1cb-69db332e1845','Col':3,'Row':9,'Format':'string','Value':'','TargetCode':''}</v>
      </c>
    </row>
    <row r="32" spans="1:1">
      <c r="A32" s="55" t="str">
        <f>CONCATENATE("{'SheetId':'471cb1af-a389-4255-b9dd-016a7d1c6972'",",","'UId':'b8924e70-d030-4234-a836-d28fa24ce413'",",'Col':",COLUMN(BCThuNhap_06203!D9),",'Row':",ROW(BCThuNhap_06203!D9),",","'Format':'numberic'",",'Value':'",SUBSTITUTE(BCThuNhap_06203!D9,"'","\'"),"','TargetCode':''}")</f>
        <v>{'SheetId':'471cb1af-a389-4255-b9dd-016a7d1c6972','UId':'b8924e70-d030-4234-a836-d28fa24ce413','Col':4,'Row':9,'Format':'numberic','Value':'0','TargetCode':''}</v>
      </c>
    </row>
    <row r="33" spans="1:1">
      <c r="A33" s="55" t="str">
        <f>CONCATENATE("{'SheetId':'471cb1af-a389-4255-b9dd-016a7d1c6972'",",","'UId':'fa0f939c-ad55-4a32-b877-51da40386e3b'",",'Col':",COLUMN(BCThuNhap_06203!E9),",'Row':",ROW(BCThuNhap_06203!E9),",","'Format':'numberic'",",'Value':'",SUBSTITUTE(BCThuNhap_06203!E9,"'","\'"),"','TargetCode':''}")</f>
        <v>{'SheetId':'471cb1af-a389-4255-b9dd-016a7d1c6972','UId':'fa0f939c-ad55-4a32-b877-51da40386e3b','Col':5,'Row':9,'Format':'numberic','Value':'0','TargetCode':''}</v>
      </c>
    </row>
    <row r="34" spans="1:1">
      <c r="A34" s="55" t="str">
        <f>CONCATENATE("{'SheetId':'471cb1af-a389-4255-b9dd-016a7d1c6972'",",","'UId':'6081713b-7e0d-419f-874e-9c24b30d259e'",",'Col':",COLUMN(BCThuNhap_06203!F9),",'Row':",ROW(BCThuNhap_06203!F9),",","'Format':'numberic'",",'Value':'",SUBSTITUTE(BCThuNhap_06203!F9,"'","\'"),"','TargetCode':''}")</f>
        <v>{'SheetId':'471cb1af-a389-4255-b9dd-016a7d1c6972','UId':'6081713b-7e0d-419f-874e-9c24b30d259e','Col':6,'Row':9,'Format':'numberic','Value':'0','TargetCode':''}</v>
      </c>
    </row>
    <row r="35" spans="1:1">
      <c r="A35" s="55" t="str">
        <f>CONCATENATE("{'SheetId':'471cb1af-a389-4255-b9dd-016a7d1c6972'",",","'UId':'779ccf6c-3f2a-4ad7-a977-719eb78d13c0'",",'Col':",COLUMN(BCThuNhap_06203!G9),",'Row':",ROW(BCThuNhap_06203!G9),",","'Format':'numberic'",",'Value':'",SUBSTITUTE(BCThuNhap_06203!G9,"'","\'"),"','TargetCode':''}")</f>
        <v>{'SheetId':'471cb1af-a389-4255-b9dd-016a7d1c6972','UId':'779ccf6c-3f2a-4ad7-a977-719eb78d13c0','Col':7,'Row':9,'Format':'numberic','Value':'0','TargetCode':''}</v>
      </c>
    </row>
    <row r="36" spans="1:1">
      <c r="A36" s="55" t="str">
        <f>CONCATENATE("{'SheetId':'471cb1af-a389-4255-b9dd-016a7d1c6972'",",","'UId':'c28a2787-35eb-4bfb-8d73-91a998a3194c'",",'Col':",COLUMN(BCThuNhap_06203!C10),",'Row':",ROW(BCThuNhap_06203!C10),",","'Format':'string'",",'Value':'",SUBSTITUTE(BCThuNhap_06203!C10,"'","\'"),"','TargetCode':''}")</f>
        <v>{'SheetId':'471cb1af-a389-4255-b9dd-016a7d1c6972','UId':'c28a2787-35eb-4bfb-8d73-91a998a3194c','Col':3,'Row':10,'Format':'string','Value':'','TargetCode':''}</v>
      </c>
    </row>
    <row r="37" spans="1:1">
      <c r="A37" s="55" t="str">
        <f>CONCATENATE("{'SheetId':'471cb1af-a389-4255-b9dd-016a7d1c6972'",",","'UId':'bf902ed8-0109-4674-a1cc-62592f1b92d9'",",'Col':",COLUMN(BCThuNhap_06203!D10),",'Row':",ROW(BCThuNhap_06203!D10),",","'Format':'numberic'",",'Value':'",SUBSTITUTE(BCThuNhap_06203!D10,"'","\'"),"','TargetCode':''}")</f>
        <v>{'SheetId':'471cb1af-a389-4255-b9dd-016a7d1c6972','UId':'bf902ed8-0109-4674-a1cc-62592f1b92d9','Col':4,'Row':10,'Format':'numberic','Value':'0','TargetCode':''}</v>
      </c>
    </row>
    <row r="38" spans="1:1">
      <c r="A38" s="55" t="str">
        <f>CONCATENATE("{'SheetId':'471cb1af-a389-4255-b9dd-016a7d1c6972'",",","'UId':'8ba89cf9-4c91-4da8-b892-09e4876fe985'",",'Col':",COLUMN(BCThuNhap_06203!E10),",'Row':",ROW(BCThuNhap_06203!E10),",","'Format':'numberic'",",'Value':'",SUBSTITUTE(BCThuNhap_06203!E10,"'","\'"),"','TargetCode':''}")</f>
        <v>{'SheetId':'471cb1af-a389-4255-b9dd-016a7d1c6972','UId':'8ba89cf9-4c91-4da8-b892-09e4876fe985','Col':5,'Row':10,'Format':'numberic','Value':'0','TargetCode':''}</v>
      </c>
    </row>
    <row r="39" spans="1:1">
      <c r="A39" s="55" t="str">
        <f>CONCATENATE("{'SheetId':'471cb1af-a389-4255-b9dd-016a7d1c6972'",",","'UId':'7c9bffa2-9a74-4128-9c5d-bbc98558406e'",",'Col':",COLUMN(BCThuNhap_06203!F10),",'Row':",ROW(BCThuNhap_06203!F10),",","'Format':'numberic'",",'Value':'",SUBSTITUTE(BCThuNhap_06203!F10,"'","\'"),"','TargetCode':''}")</f>
        <v>{'SheetId':'471cb1af-a389-4255-b9dd-016a7d1c6972','UId':'7c9bffa2-9a74-4128-9c5d-bbc98558406e','Col':6,'Row':10,'Format':'numberic','Value':'0','TargetCode':''}</v>
      </c>
    </row>
    <row r="40" spans="1:1">
      <c r="A40" s="55" t="str">
        <f>CONCATENATE("{'SheetId':'471cb1af-a389-4255-b9dd-016a7d1c6972'",",","'UId':'6e0f4d2a-a0c3-4f49-b576-423e4fda275c'",",'Col':",COLUMN(BCThuNhap_06203!G10),",'Row':",ROW(BCThuNhap_06203!G10),",","'Format':'numberic'",",'Value':'",SUBSTITUTE(BCThuNhap_06203!G10,"'","\'"),"','TargetCode':''}")</f>
        <v>{'SheetId':'471cb1af-a389-4255-b9dd-016a7d1c6972','UId':'6e0f4d2a-a0c3-4f49-b576-423e4fda275c','Col':7,'Row':10,'Format':'numberic','Value':'0','TargetCode':''}</v>
      </c>
    </row>
    <row r="41" spans="1:1">
      <c r="A41" s="55" t="str">
        <f>CONCATENATE("{'SheetId':'471cb1af-a389-4255-b9dd-016a7d1c6972'",",","'UId':'e6951e92-595a-438d-b407-88fcda037e29'",",'Col':",COLUMN(BCThuNhap_06203!C11),",'Row':",ROW(BCThuNhap_06203!C11),",","'Format':'string'",",'Value':'",SUBSTITUTE(BCThuNhap_06203!C11,"'","\'"),"','TargetCode':''}")</f>
        <v>{'SheetId':'471cb1af-a389-4255-b9dd-016a7d1c6972','UId':'e6951e92-595a-438d-b407-88fcda037e29','Col':3,'Row':11,'Format':'string','Value':'','TargetCode':''}</v>
      </c>
    </row>
    <row r="42" spans="1:1">
      <c r="A42" s="55" t="str">
        <f>CONCATENATE("{'SheetId':'471cb1af-a389-4255-b9dd-016a7d1c6972'",",","'UId':'68f52c9d-ed20-4157-8f0a-5565542d239d'",",'Col':",COLUMN(BCThuNhap_06203!D11),",'Row':",ROW(BCThuNhap_06203!D11),",","'Format':'numberic'",",'Value':'",SUBSTITUTE(BCThuNhap_06203!D11,"'","\'"),"','TargetCode':''}")</f>
        <v>{'SheetId':'471cb1af-a389-4255-b9dd-016a7d1c6972','UId':'68f52c9d-ed20-4157-8f0a-5565542d239d','Col':4,'Row':11,'Format':'numberic','Value':'0','TargetCode':''}</v>
      </c>
    </row>
    <row r="43" spans="1:1">
      <c r="A43" s="55" t="str">
        <f>CONCATENATE("{'SheetId':'471cb1af-a389-4255-b9dd-016a7d1c6972'",",","'UId':'931d9a25-062a-481a-bb83-b6593ce5ad0e'",",'Col':",COLUMN(BCThuNhap_06203!E11),",'Row':",ROW(BCThuNhap_06203!E11),",","'Format':'numberic'",",'Value':'",SUBSTITUTE(BCThuNhap_06203!E11,"'","\'"),"','TargetCode':''}")</f>
        <v>{'SheetId':'471cb1af-a389-4255-b9dd-016a7d1c6972','UId':'931d9a25-062a-481a-bb83-b6593ce5ad0e','Col':5,'Row':11,'Format':'numberic','Value':'0','TargetCode':''}</v>
      </c>
    </row>
    <row r="44" spans="1:1">
      <c r="A44" s="55" t="str">
        <f>CONCATENATE("{'SheetId':'471cb1af-a389-4255-b9dd-016a7d1c6972'",",","'UId':'05814b77-87f5-4969-b441-4ed481d003cf'",",'Col':",COLUMN(BCThuNhap_06203!F11),",'Row':",ROW(BCThuNhap_06203!F11),",","'Format':'numberic'",",'Value':'",SUBSTITUTE(BCThuNhap_06203!F11,"'","\'"),"','TargetCode':''}")</f>
        <v>{'SheetId':'471cb1af-a389-4255-b9dd-016a7d1c6972','UId':'05814b77-87f5-4969-b441-4ed481d003cf','Col':6,'Row':11,'Format':'numberic','Value':'0','TargetCode':''}</v>
      </c>
    </row>
    <row r="45" spans="1:1">
      <c r="A45" s="55" t="str">
        <f>CONCATENATE("{'SheetId':'471cb1af-a389-4255-b9dd-016a7d1c6972'",",","'UId':'778fdb84-1461-4af6-bb33-3c4d112c112c'",",'Col':",COLUMN(BCThuNhap_06203!G11),",'Row':",ROW(BCThuNhap_06203!G11),",","'Format':'numberic'",",'Value':'",SUBSTITUTE(BCThuNhap_06203!G11,"'","\'"),"','TargetCode':''}")</f>
        <v>{'SheetId':'471cb1af-a389-4255-b9dd-016a7d1c6972','UId':'778fdb84-1461-4af6-bb33-3c4d112c112c','Col':7,'Row':11,'Format':'numberic','Value':'0','TargetCode':''}</v>
      </c>
    </row>
    <row r="46" spans="1:1">
      <c r="A46" s="55" t="str">
        <f>CONCATENATE("{'SheetId':'471cb1af-a389-4255-b9dd-016a7d1c6972'",",","'UId':'226270c7-7754-40de-95f8-77c8669cc267'",",'Col':",COLUMN(BCThuNhap_06203!C12),",'Row':",ROW(BCThuNhap_06203!C12),",","'Format':'string'",",'Value':'",SUBSTITUTE(BCThuNhap_06203!C12,"'","\'"),"','TargetCode':''}")</f>
        <v>{'SheetId':'471cb1af-a389-4255-b9dd-016a7d1c6972','UId':'226270c7-7754-40de-95f8-77c8669cc267','Col':3,'Row':12,'Format':'string','Value':'','TargetCode':''}</v>
      </c>
    </row>
    <row r="47" spans="1:1">
      <c r="A47" s="55" t="str">
        <f>CONCATENATE("{'SheetId':'471cb1af-a389-4255-b9dd-016a7d1c6972'",",","'UId':'d26ad73b-b259-4fff-870e-af1b4efc9b4c'",",'Col':",COLUMN(BCThuNhap_06203!D12),",'Row':",ROW(BCThuNhap_06203!D12),",","'Format':'numberic'",",'Value':'",SUBSTITUTE(BCThuNhap_06203!D12,"'","\'"),"','TargetCode':''}")</f>
        <v>{'SheetId':'471cb1af-a389-4255-b9dd-016a7d1c6972','UId':'d26ad73b-b259-4fff-870e-af1b4efc9b4c','Col':4,'Row':12,'Format':'numberic','Value':'131861874','TargetCode':''}</v>
      </c>
    </row>
    <row r="48" spans="1:1">
      <c r="A48" s="55" t="str">
        <f>CONCATENATE("{'SheetId':'471cb1af-a389-4255-b9dd-016a7d1c6972'",",","'UId':'1b2c2bb9-fd0f-4f6a-ae5f-0ee2f0e1d4dd'",",'Col':",COLUMN(BCThuNhap_06203!E12),",'Row':",ROW(BCThuNhap_06203!E12),",","'Format':'numberic'",",'Value':'",SUBSTITUTE(BCThuNhap_06203!E12,"'","\'"),"','TargetCode':''}")</f>
        <v>{'SheetId':'471cb1af-a389-4255-b9dd-016a7d1c6972','UId':'1b2c2bb9-fd0f-4f6a-ae5f-0ee2f0e1d4dd','Col':5,'Row':12,'Format':'numberic','Value':'216463863','TargetCode':''}</v>
      </c>
    </row>
    <row r="49" spans="1:1">
      <c r="A49" s="55" t="str">
        <f>CONCATENATE("{'SheetId':'471cb1af-a389-4255-b9dd-016a7d1c6972'",",","'UId':'98ca5d5f-758a-4875-a29b-e407fe462d50'",",'Col':",COLUMN(BCThuNhap_06203!F12),",'Row':",ROW(BCThuNhap_06203!F12),",","'Format':'numberic'",",'Value':'",SUBSTITUTE(BCThuNhap_06203!F12,"'","\'"),"','TargetCode':''}")</f>
        <v>{'SheetId':'471cb1af-a389-4255-b9dd-016a7d1c6972','UId':'98ca5d5f-758a-4875-a29b-e407fe462d50','Col':6,'Row':12,'Format':'numberic','Value':'193920834','TargetCode':''}</v>
      </c>
    </row>
    <row r="50" spans="1:1">
      <c r="A50" s="55" t="str">
        <f>CONCATENATE("{'SheetId':'471cb1af-a389-4255-b9dd-016a7d1c6972'",",","'UId':'a4d388b3-6ab8-429d-9966-b7072d52ca3d'",",'Col':",COLUMN(BCThuNhap_06203!G12),",'Row':",ROW(BCThuNhap_06203!G12),",","'Format':'numberic'",",'Value':'",SUBSTITUTE(BCThuNhap_06203!G12,"'","\'"),"','TargetCode':''}")</f>
        <v>{'SheetId':'471cb1af-a389-4255-b9dd-016a7d1c6972','UId':'a4d388b3-6ab8-429d-9966-b7072d52ca3d','Col':7,'Row':12,'Format':'numberic','Value':'366634830','TargetCode':''}</v>
      </c>
    </row>
    <row r="51" spans="1:1">
      <c r="A51" s="55" t="str">
        <f>CONCATENATE("{'SheetId':'471cb1af-a389-4255-b9dd-016a7d1c6972'",",","'UId':'293f574f-6478-4cae-9acc-9a49a0a249fe'",",'Col':",COLUMN(BCThuNhap_06203!C13),",'Row':",ROW(BCThuNhap_06203!C13),",","'Format':'string'",",'Value':'",SUBSTITUTE(BCThuNhap_06203!C13,"'","\'"),"','TargetCode':''}")</f>
        <v>{'SheetId':'471cb1af-a389-4255-b9dd-016a7d1c6972','UId':'293f574f-6478-4cae-9acc-9a49a0a249fe','Col':3,'Row':13,'Format':'string','Value':'','TargetCode':''}</v>
      </c>
    </row>
    <row r="52" spans="1:1">
      <c r="A52" s="55" t="str">
        <f>CONCATENATE("{'SheetId':'471cb1af-a389-4255-b9dd-016a7d1c6972'",",","'UId':'12373433-143b-445b-80b8-7e2d1aba8f47'",",'Col':",COLUMN(BCThuNhap_06203!D13),",'Row':",ROW(BCThuNhap_06203!D13),",","'Format':'numberic'",",'Value':'",SUBSTITUTE(BCThuNhap_06203!D13,"'","\'"),"','TargetCode':''}")</f>
        <v>{'SheetId':'471cb1af-a389-4255-b9dd-016a7d1c6972','UId':'12373433-143b-445b-80b8-7e2d1aba8f47','Col':4,'Row':13,'Format':'numberic','Value':'131861874','TargetCode':''}</v>
      </c>
    </row>
    <row r="53" spans="1:1">
      <c r="A53" s="55" t="str">
        <f>CONCATENATE("{'SheetId':'471cb1af-a389-4255-b9dd-016a7d1c6972'",",","'UId':'eb3713bf-fc27-48aa-84e5-3b22f691ec58'",",'Col':",COLUMN(BCThuNhap_06203!E13),",'Row':",ROW(BCThuNhap_06203!E13),",","'Format':'numberic'",",'Value':'",SUBSTITUTE(BCThuNhap_06203!E13,"'","\'"),"','TargetCode':''}")</f>
        <v>{'SheetId':'471cb1af-a389-4255-b9dd-016a7d1c6972','UId':'eb3713bf-fc27-48aa-84e5-3b22f691ec58','Col':5,'Row':13,'Format':'numberic','Value':'216463863','TargetCode':''}</v>
      </c>
    </row>
    <row r="54" spans="1:1">
      <c r="A54" s="55" t="str">
        <f>CONCATENATE("{'SheetId':'471cb1af-a389-4255-b9dd-016a7d1c6972'",",","'UId':'f1035bf2-649e-43ce-a420-3a4865026239'",",'Col':",COLUMN(BCThuNhap_06203!F13),",'Row':",ROW(BCThuNhap_06203!F13),",","'Format':'numberic'",",'Value':'",SUBSTITUTE(BCThuNhap_06203!F13,"'","\'"),"','TargetCode':''}")</f>
        <v>{'SheetId':'471cb1af-a389-4255-b9dd-016a7d1c6972','UId':'f1035bf2-649e-43ce-a420-3a4865026239','Col':6,'Row':13,'Format':'numberic','Value':'193920834','TargetCode':''}</v>
      </c>
    </row>
    <row r="55" spans="1:1">
      <c r="A55" s="55" t="str">
        <f>CONCATENATE("{'SheetId':'471cb1af-a389-4255-b9dd-016a7d1c6972'",",","'UId':'8f180994-f336-46dd-9c04-02c6c48496ac'",",'Col':",COLUMN(BCThuNhap_06203!G13),",'Row':",ROW(BCThuNhap_06203!G13),",","'Format':'numberic'",",'Value':'",SUBSTITUTE(BCThuNhap_06203!G13,"'","\'"),"','TargetCode':''}")</f>
        <v>{'SheetId':'471cb1af-a389-4255-b9dd-016a7d1c6972','UId':'8f180994-f336-46dd-9c04-02c6c48496ac','Col':7,'Row':13,'Format':'numberic','Value':'366634830','TargetCode':''}</v>
      </c>
    </row>
    <row r="56" spans="1:1">
      <c r="A56" s="55" t="str">
        <f>CONCATENATE("{'SheetId':'471cb1af-a389-4255-b9dd-016a7d1c6972'",",","'UId':'79024f93-3d7d-4de5-990a-280127663ceb'",",'Col':",COLUMN(BCThuNhap_06203!C14),",'Row':",ROW(BCThuNhap_06203!C14),",","'Format':'string'",",'Value':'",SUBSTITUTE(BCThuNhap_06203!C14,"'","\'"),"','TargetCode':''}")</f>
        <v>{'SheetId':'471cb1af-a389-4255-b9dd-016a7d1c6972','UId':'79024f93-3d7d-4de5-990a-280127663ceb','Col':3,'Row':14,'Format':'string','Value':'','TargetCode':''}</v>
      </c>
    </row>
    <row r="57" spans="1:1">
      <c r="A57" s="55" t="str">
        <f>CONCATENATE("{'SheetId':'471cb1af-a389-4255-b9dd-016a7d1c6972'",",","'UId':'54e90757-9d8a-4f05-adea-9f245c42276c'",",'Col':",COLUMN(BCThuNhap_06203!D14),",'Row':",ROW(BCThuNhap_06203!D14),",","'Format':'numberic'",",'Value':'",SUBSTITUTE(BCThuNhap_06203!D14,"'","\'"),"','TargetCode':''}")</f>
        <v>{'SheetId':'471cb1af-a389-4255-b9dd-016a7d1c6972','UId':'54e90757-9d8a-4f05-adea-9f245c42276c','Col':4,'Row':14,'Format':'numberic','Value':'0','TargetCode':''}</v>
      </c>
    </row>
    <row r="58" spans="1:1">
      <c r="A58" s="55" t="str">
        <f>CONCATENATE("{'SheetId':'471cb1af-a389-4255-b9dd-016a7d1c6972'",",","'UId':'3fff2dcd-7ca7-426f-bf5d-8241d3c67385'",",'Col':",COLUMN(BCThuNhap_06203!E14),",'Row':",ROW(BCThuNhap_06203!E14),",","'Format':'numberic'",",'Value':'",SUBSTITUTE(BCThuNhap_06203!E14,"'","\'"),"','TargetCode':''}")</f>
        <v>{'SheetId':'471cb1af-a389-4255-b9dd-016a7d1c6972','UId':'3fff2dcd-7ca7-426f-bf5d-8241d3c67385','Col':5,'Row':14,'Format':'numberic','Value':'0','TargetCode':''}</v>
      </c>
    </row>
    <row r="59" spans="1:1">
      <c r="A59" s="55" t="str">
        <f>CONCATENATE("{'SheetId':'471cb1af-a389-4255-b9dd-016a7d1c6972'",",","'UId':'a8c32566-0ae4-4121-957e-997f3d3033fe'",",'Col':",COLUMN(BCThuNhap_06203!F14),",'Row':",ROW(BCThuNhap_06203!F14),",","'Format':'numberic'",",'Value':'",SUBSTITUTE(BCThuNhap_06203!F14,"'","\'"),"','TargetCode':''}")</f>
        <v>{'SheetId':'471cb1af-a389-4255-b9dd-016a7d1c6972','UId':'a8c32566-0ae4-4121-957e-997f3d3033fe','Col':6,'Row':14,'Format':'numberic','Value':'0','TargetCode':''}</v>
      </c>
    </row>
    <row r="60" spans="1:1">
      <c r="A60" s="55" t="str">
        <f>CONCATENATE("{'SheetId':'471cb1af-a389-4255-b9dd-016a7d1c6972'",",","'UId':'6ddb7db2-d8b1-4154-a7d4-223c759dfe9a'",",'Col':",COLUMN(BCThuNhap_06203!G14),",'Row':",ROW(BCThuNhap_06203!G14),",","'Format':'numberic'",",'Value':'",SUBSTITUTE(BCThuNhap_06203!G14,"'","\'"),"','TargetCode':''}")</f>
        <v>{'SheetId':'471cb1af-a389-4255-b9dd-016a7d1c6972','UId':'6ddb7db2-d8b1-4154-a7d4-223c759dfe9a','Col':7,'Row':14,'Format':'numberic','Value':'0','TargetCode':''}</v>
      </c>
    </row>
    <row r="61" spans="1:1">
      <c r="A61" s="55" t="str">
        <f>CONCATENATE("{'SheetId':'471cb1af-a389-4255-b9dd-016a7d1c6972'",",","'UId':'e1df85d0-a8f4-4765-b3fa-3c51dffc60ad'",",'Col':",COLUMN(BCThuNhap_06203!C15),",'Row':",ROW(BCThuNhap_06203!C15),",","'Format':'string'",",'Value':'",SUBSTITUTE(BCThuNhap_06203!C15,"'","\'"),"','TargetCode':''}")</f>
        <v>{'SheetId':'471cb1af-a389-4255-b9dd-016a7d1c6972','UId':'e1df85d0-a8f4-4765-b3fa-3c51dffc60ad','Col':3,'Row':15,'Format':'string','Value':'','TargetCode':''}</v>
      </c>
    </row>
    <row r="62" spans="1:1">
      <c r="A62" s="55" t="str">
        <f>CONCATENATE("{'SheetId':'471cb1af-a389-4255-b9dd-016a7d1c6972'",",","'UId':'e340976c-39b0-44b5-b2e1-1d342060ce8e'",",'Col':",COLUMN(BCThuNhap_06203!D15),",'Row':",ROW(BCThuNhap_06203!D15),",","'Format':'numberic'",",'Value':'",SUBSTITUTE(BCThuNhap_06203!D15,"'","\'"),"','TargetCode':''}")</f>
        <v>{'SheetId':'471cb1af-a389-4255-b9dd-016a7d1c6972','UId':'e340976c-39b0-44b5-b2e1-1d342060ce8e','Col':4,'Row':15,'Format':'numberic','Value':'0','TargetCode':''}</v>
      </c>
    </row>
    <row r="63" spans="1:1">
      <c r="A63" s="55" t="str">
        <f>CONCATENATE("{'SheetId':'471cb1af-a389-4255-b9dd-016a7d1c6972'",",","'UId':'87a20680-65fd-4b87-a2a8-7cba5894aba0'",",'Col':",COLUMN(BCThuNhap_06203!E15),",'Row':",ROW(BCThuNhap_06203!E15),",","'Format':'numberic'",",'Value':'",SUBSTITUTE(BCThuNhap_06203!E15,"'","\'"),"','TargetCode':''}")</f>
        <v>{'SheetId':'471cb1af-a389-4255-b9dd-016a7d1c6972','UId':'87a20680-65fd-4b87-a2a8-7cba5894aba0','Col':5,'Row':15,'Format':'numberic','Value':'0','TargetCode':''}</v>
      </c>
    </row>
    <row r="64" spans="1:1">
      <c r="A64" s="55" t="str">
        <f>CONCATENATE("{'SheetId':'471cb1af-a389-4255-b9dd-016a7d1c6972'",",","'UId':'722f9e54-40ff-4094-9bf3-2d0e2a4c6c85'",",'Col':",COLUMN(BCThuNhap_06203!F15),",'Row':",ROW(BCThuNhap_06203!F15),",","'Format':'numberic'",",'Value':'",SUBSTITUTE(BCThuNhap_06203!F15,"'","\'"),"','TargetCode':''}")</f>
        <v>{'SheetId':'471cb1af-a389-4255-b9dd-016a7d1c6972','UId':'722f9e54-40ff-4094-9bf3-2d0e2a4c6c85','Col':6,'Row':15,'Format':'numberic','Value':'0','TargetCode':''}</v>
      </c>
    </row>
    <row r="65" spans="1:1">
      <c r="A65" s="55" t="str">
        <f>CONCATENATE("{'SheetId':'471cb1af-a389-4255-b9dd-016a7d1c6972'",",","'UId':'1147c254-cbd2-4607-a9b9-997782f144d3'",",'Col':",COLUMN(BCThuNhap_06203!G15),",'Row':",ROW(BCThuNhap_06203!G15),",","'Format':'numberic'",",'Value':'",SUBSTITUTE(BCThuNhap_06203!G15,"'","\'"),"','TargetCode':''}")</f>
        <v>{'SheetId':'471cb1af-a389-4255-b9dd-016a7d1c6972','UId':'1147c254-cbd2-4607-a9b9-997782f144d3','Col':7,'Row':15,'Format':'numberic','Value':'0','TargetCode':''}</v>
      </c>
    </row>
    <row r="66" spans="1:1">
      <c r="A66" s="55" t="str">
        <f>CONCATENATE("{'SheetId':'471cb1af-a389-4255-b9dd-016a7d1c6972'",",","'UId':'5308a10e-097c-400c-9805-b2c09f08ebe4'",",'Col':",COLUMN(BCThuNhap_06203!C16),",'Row':",ROW(BCThuNhap_06203!C16),",","'Format':'string'",",'Value':'",SUBSTITUTE(BCThuNhap_06203!C16,"'","\'"),"','TargetCode':''}")</f>
        <v>{'SheetId':'471cb1af-a389-4255-b9dd-016a7d1c6972','UId':'5308a10e-097c-400c-9805-b2c09f08ebe4','Col':3,'Row':16,'Format':'string','Value':'','TargetCode':''}</v>
      </c>
    </row>
    <row r="67" spans="1:1">
      <c r="A67" s="55" t="str">
        <f>CONCATENATE("{'SheetId':'471cb1af-a389-4255-b9dd-016a7d1c6972'",",","'UId':'33fc81e1-29a2-48f4-8104-951fe6d8c9e4'",",'Col':",COLUMN(BCThuNhap_06203!D16),",'Row':",ROW(BCThuNhap_06203!D16),",","'Format':'numberic'",",'Value':'",SUBSTITUTE(BCThuNhap_06203!D16,"'","\'"),"','TargetCode':''}")</f>
        <v>{'SheetId':'471cb1af-a389-4255-b9dd-016a7d1c6972','UId':'33fc81e1-29a2-48f4-8104-951fe6d8c9e4','Col':4,'Row':16,'Format':'numberic','Value':'0','TargetCode':''}</v>
      </c>
    </row>
    <row r="68" spans="1:1">
      <c r="A68" s="55" t="str">
        <f>CONCATENATE("{'SheetId':'471cb1af-a389-4255-b9dd-016a7d1c6972'",",","'UId':'6a3646ff-ea6d-4780-9293-b466ac41e07f'",",'Col':",COLUMN(BCThuNhap_06203!E16),",'Row':",ROW(BCThuNhap_06203!E16),",","'Format':'numberic'",",'Value':'",SUBSTITUTE(BCThuNhap_06203!E16,"'","\'"),"','TargetCode':''}")</f>
        <v>{'SheetId':'471cb1af-a389-4255-b9dd-016a7d1c6972','UId':'6a3646ff-ea6d-4780-9293-b466ac41e07f','Col':5,'Row':16,'Format':'numberic','Value':'0','TargetCode':''}</v>
      </c>
    </row>
    <row r="69" spans="1:1">
      <c r="A69" s="55" t="str">
        <f>CONCATENATE("{'SheetId':'471cb1af-a389-4255-b9dd-016a7d1c6972'",",","'UId':'123c6f04-469e-4a32-9ab6-2c63e3d0e857'",",'Col':",COLUMN(BCThuNhap_06203!F16),",'Row':",ROW(BCThuNhap_06203!F16),",","'Format':'numberic'",",'Value':'",SUBSTITUTE(BCThuNhap_06203!F16,"'","\'"),"','TargetCode':''}")</f>
        <v>{'SheetId':'471cb1af-a389-4255-b9dd-016a7d1c6972','UId':'123c6f04-469e-4a32-9ab6-2c63e3d0e857','Col':6,'Row':16,'Format':'numberic','Value':'0','TargetCode':''}</v>
      </c>
    </row>
    <row r="70" spans="1:1">
      <c r="A70" s="55" t="str">
        <f>CONCATENATE("{'SheetId':'471cb1af-a389-4255-b9dd-016a7d1c6972'",",","'UId':'95d02b54-13d5-4c12-b332-f8e7f5373348'",",'Col':",COLUMN(BCThuNhap_06203!G16),",'Row':",ROW(BCThuNhap_06203!G16),",","'Format':'numberic'",",'Value':'",SUBSTITUTE(BCThuNhap_06203!G16,"'","\'"),"','TargetCode':''}")</f>
        <v>{'SheetId':'471cb1af-a389-4255-b9dd-016a7d1c6972','UId':'95d02b54-13d5-4c12-b332-f8e7f5373348','Col':7,'Row':16,'Format':'numberic','Value':'0','TargetCode':''}</v>
      </c>
    </row>
    <row r="71" spans="1:1">
      <c r="A71" s="55" t="str">
        <f>CONCATENATE("{'SheetId':'471cb1af-a389-4255-b9dd-016a7d1c6972'",",","'UId':'fad63c53-d430-49bf-bbc6-5ecc292a9fa5'",",'Col':",COLUMN(BCThuNhap_06203!C17),",'Row':",ROW(BCThuNhap_06203!C17),",","'Format':'string'",",'Value':'",SUBSTITUTE(BCThuNhap_06203!C17,"'","\'"),"','TargetCode':''}")</f>
        <v>{'SheetId':'471cb1af-a389-4255-b9dd-016a7d1c6972','UId':'fad63c53-d430-49bf-bbc6-5ecc292a9fa5','Col':3,'Row':17,'Format':'string','Value':'','TargetCode':''}</v>
      </c>
    </row>
    <row r="72" spans="1:1">
      <c r="A72" s="55" t="str">
        <f>CONCATENATE("{'SheetId':'471cb1af-a389-4255-b9dd-016a7d1c6972'",",","'UId':'21fcc0e8-7ebc-467d-83f1-ec0ee271b390'",",'Col':",COLUMN(BCThuNhap_06203!D17),",'Row':",ROW(BCThuNhap_06203!D17),",","'Format':'numberic'",",'Value':'",SUBSTITUTE(BCThuNhap_06203!D17,"'","\'"),"','TargetCode':''}")</f>
        <v>{'SheetId':'471cb1af-a389-4255-b9dd-016a7d1c6972','UId':'21fcc0e8-7ebc-467d-83f1-ec0ee271b390','Col':4,'Row':17,'Format':'numberic','Value':'0','TargetCode':''}</v>
      </c>
    </row>
    <row r="73" spans="1:1">
      <c r="A73" s="55" t="str">
        <f>CONCATENATE("{'SheetId':'471cb1af-a389-4255-b9dd-016a7d1c6972'",",","'UId':'69b6539b-dd01-4291-b5cd-85ace7b70fa4'",",'Col':",COLUMN(BCThuNhap_06203!E17),",'Row':",ROW(BCThuNhap_06203!E17),",","'Format':'numberic'",",'Value':'",SUBSTITUTE(BCThuNhap_06203!E17,"'","\'"),"','TargetCode':''}")</f>
        <v>{'SheetId':'471cb1af-a389-4255-b9dd-016a7d1c6972','UId':'69b6539b-dd01-4291-b5cd-85ace7b70fa4','Col':5,'Row':17,'Format':'numberic','Value':'0','TargetCode':''}</v>
      </c>
    </row>
    <row r="74" spans="1:1">
      <c r="A74" s="55" t="str">
        <f>CONCATENATE("{'SheetId':'471cb1af-a389-4255-b9dd-016a7d1c6972'",",","'UId':'b3a869fc-c1a8-44ac-8208-be0cf0189e9b'",",'Col':",COLUMN(BCThuNhap_06203!F17),",'Row':",ROW(BCThuNhap_06203!F17),",","'Format':'numberic'",",'Value':'",SUBSTITUTE(BCThuNhap_06203!F17,"'","\'"),"','TargetCode':''}")</f>
        <v>{'SheetId':'471cb1af-a389-4255-b9dd-016a7d1c6972','UId':'b3a869fc-c1a8-44ac-8208-be0cf0189e9b','Col':6,'Row':17,'Format':'numberic','Value':'0','TargetCode':''}</v>
      </c>
    </row>
    <row r="75" spans="1:1">
      <c r="A75" s="55" t="str">
        <f>CONCATENATE("{'SheetId':'471cb1af-a389-4255-b9dd-016a7d1c6972'",",","'UId':'87683ba9-de3a-4978-987b-2a2689e232d4'",",'Col':",COLUMN(BCThuNhap_06203!G17),",'Row':",ROW(BCThuNhap_06203!G17),",","'Format':'numberic'",",'Value':'",SUBSTITUTE(BCThuNhap_06203!G17,"'","\'"),"','TargetCode':''}")</f>
        <v>{'SheetId':'471cb1af-a389-4255-b9dd-016a7d1c6972','UId':'87683ba9-de3a-4978-987b-2a2689e232d4','Col':7,'Row':17,'Format':'numberic','Value':'0','TargetCode':''}</v>
      </c>
    </row>
    <row r="76" spans="1:1">
      <c r="A76" s="55" t="str">
        <f>CONCATENATE("{'SheetId':'471cb1af-a389-4255-b9dd-016a7d1c6972'",",","'UId':'16be286b-7452-4bbc-accb-8f7a250aca3b'",",'Col':",COLUMN(BCThuNhap_06203!C18),",'Row':",ROW(BCThuNhap_06203!C18),",","'Format':'string'",",'Value':'",SUBSTITUTE(BCThuNhap_06203!C18,"'","\'"),"','TargetCode':''}")</f>
        <v>{'SheetId':'471cb1af-a389-4255-b9dd-016a7d1c6972','UId':'16be286b-7452-4bbc-accb-8f7a250aca3b','Col':3,'Row':18,'Format':'string','Value':'','TargetCode':''}</v>
      </c>
    </row>
    <row r="77" spans="1:1">
      <c r="A77" s="55" t="str">
        <f>CONCATENATE("{'SheetId':'471cb1af-a389-4255-b9dd-016a7d1c6972'",",","'UId':'817b0dd8-15bf-4d06-bcd1-87aa61748e5c'",",'Col':",COLUMN(BCThuNhap_06203!D18),",'Row':",ROW(BCThuNhap_06203!D18),",","'Format':'numberic'",",'Value':'",SUBSTITUTE(BCThuNhap_06203!D18,"'","\'"),"','TargetCode':''}")</f>
        <v>{'SheetId':'471cb1af-a389-4255-b9dd-016a7d1c6972','UId':'817b0dd8-15bf-4d06-bcd1-87aa61748e5c','Col':4,'Row':18,'Format':'numberic','Value':'2472604942','TargetCode':''}</v>
      </c>
    </row>
    <row r="78" spans="1:1">
      <c r="A78" s="55" t="str">
        <f>CONCATENATE("{'SheetId':'471cb1af-a389-4255-b9dd-016a7d1c6972'",",","'UId':'b78eb722-20fb-44d3-977d-abfba48c1335'",",'Col':",COLUMN(BCThuNhap_06203!E18),",'Row':",ROW(BCThuNhap_06203!E18),",","'Format':'numberic'",",'Value':'",SUBSTITUTE(BCThuNhap_06203!E18,"'","\'"),"','TargetCode':''}")</f>
        <v>{'SheetId':'471cb1af-a389-4255-b9dd-016a7d1c6972','UId':'b78eb722-20fb-44d3-977d-abfba48c1335','Col':5,'Row':18,'Format':'numberic','Value':'4834823539','TargetCode':''}</v>
      </c>
    </row>
    <row r="79" spans="1:1">
      <c r="A79" s="55" t="str">
        <f>CONCATENATE("{'SheetId':'471cb1af-a389-4255-b9dd-016a7d1c6972'",",","'UId':'06d29b45-62f0-4fac-a8ac-c83dc9f8193b'",",'Col':",COLUMN(BCThuNhap_06203!F18),",'Row':",ROW(BCThuNhap_06203!F18),",","'Format':'numberic'",",'Value':'",SUBSTITUTE(BCThuNhap_06203!F18,"'","\'"),"','TargetCode':''}")</f>
        <v>{'SheetId':'471cb1af-a389-4255-b9dd-016a7d1c6972','UId':'06d29b45-62f0-4fac-a8ac-c83dc9f8193b','Col':6,'Row':18,'Format':'numberic','Value':'3056180344','TargetCode':''}</v>
      </c>
    </row>
    <row r="80" spans="1:1">
      <c r="A80" s="55" t="str">
        <f>CONCATENATE("{'SheetId':'471cb1af-a389-4255-b9dd-016a7d1c6972'",",","'UId':'d8894aad-e9a9-432e-be0e-37fd6c5287e1'",",'Col':",COLUMN(BCThuNhap_06203!G18),",'Row':",ROW(BCThuNhap_06203!G18),",","'Format':'numberic'",",'Value':'",SUBSTITUTE(BCThuNhap_06203!G18,"'","\'"),"','TargetCode':''}")</f>
        <v>{'SheetId':'471cb1af-a389-4255-b9dd-016a7d1c6972','UId':'d8894aad-e9a9-432e-be0e-37fd6c5287e1','Col':7,'Row':18,'Format':'numberic','Value':'6342357319','TargetCode':''}</v>
      </c>
    </row>
    <row r="81" spans="1:1">
      <c r="A81" s="55" t="str">
        <f>CONCATENATE("{'SheetId':'471cb1af-a389-4255-b9dd-016a7d1c6972'",",","'UId':'78c13bf4-4694-4ad4-b15f-36b9e3705bf4'",",'Col':",COLUMN(BCThuNhap_06203!C19),",'Row':",ROW(BCThuNhap_06203!C19),",","'Format':'string'",",'Value':'",SUBSTITUTE(BCThuNhap_06203!C19,"'","\'"),"','TargetCode':''}")</f>
        <v>{'SheetId':'471cb1af-a389-4255-b9dd-016a7d1c6972','UId':'78c13bf4-4694-4ad4-b15f-36b9e3705bf4','Col':3,'Row':19,'Format':'string','Value':'','TargetCode':''}</v>
      </c>
    </row>
    <row r="82" spans="1:1">
      <c r="A82" s="55" t="str">
        <f>CONCATENATE("{'SheetId':'471cb1af-a389-4255-b9dd-016a7d1c6972'",",","'UId':'41043d31-5c1a-41c2-bcaf-d2eb092cee56'",",'Col':",COLUMN(BCThuNhap_06203!D19),",'Row':",ROW(BCThuNhap_06203!D19),",","'Format':'numberic'",",'Value':'",SUBSTITUTE(BCThuNhap_06203!D19,"'","\'"),"','TargetCode':''}")</f>
        <v>{'SheetId':'471cb1af-a389-4255-b9dd-016a7d1c6972','UId':'41043d31-5c1a-41c2-bcaf-d2eb092cee56','Col':4,'Row':19,'Format':'numberic','Value':'2035003823','TargetCode':''}</v>
      </c>
    </row>
    <row r="83" spans="1:1">
      <c r="A83" s="55" t="str">
        <f>CONCATENATE("{'SheetId':'471cb1af-a389-4255-b9dd-016a7d1c6972'",",","'UId':'f03723f5-9ce8-4410-a9a4-7f51f73f16e0'",",'Col':",COLUMN(BCThuNhap_06203!E19),",'Row':",ROW(BCThuNhap_06203!E19),",","'Format':'numberic'",",'Value':'",SUBSTITUTE(BCThuNhap_06203!E19,"'","\'"),"','TargetCode':''}")</f>
        <v>{'SheetId':'471cb1af-a389-4255-b9dd-016a7d1c6972','UId':'f03723f5-9ce8-4410-a9a4-7f51f73f16e0','Col':5,'Row':19,'Format':'numberic','Value':'3969607578','TargetCode':''}</v>
      </c>
    </row>
    <row r="84" spans="1:1">
      <c r="A84" s="55" t="str">
        <f>CONCATENATE("{'SheetId':'471cb1af-a389-4255-b9dd-016a7d1c6972'",",","'UId':'73c25757-cfd7-4623-9e9a-9fd36291a116'",",'Col':",COLUMN(BCThuNhap_06203!F19),",'Row':",ROW(BCThuNhap_06203!F19),",","'Format':'numberic'",",'Value':'",SUBSTITUTE(BCThuNhap_06203!F19,"'","\'"),"','TargetCode':''}")</f>
        <v>{'SheetId':'471cb1af-a389-4255-b9dd-016a7d1c6972','UId':'73c25757-cfd7-4623-9e9a-9fd36291a116','Col':6,'Row':19,'Format':'numberic','Value':'2574448717','TargetCode':''}</v>
      </c>
    </row>
    <row r="85" spans="1:1">
      <c r="A85" s="55" t="str">
        <f>CONCATENATE("{'SheetId':'471cb1af-a389-4255-b9dd-016a7d1c6972'",",","'UId':'c28a0468-96ae-4c7e-9d04-1464be70495e'",",'Col':",COLUMN(BCThuNhap_06203!G19),",'Row':",ROW(BCThuNhap_06203!G19),",","'Format':'numberic'",",'Value':'",SUBSTITUTE(BCThuNhap_06203!G19,"'","\'"),"','TargetCode':''}")</f>
        <v>{'SheetId':'471cb1af-a389-4255-b9dd-016a7d1c6972','UId':'c28a0468-96ae-4c7e-9d04-1464be70495e','Col':7,'Row':19,'Format':'numberic','Value':'5365710906','TargetCode':''}</v>
      </c>
    </row>
    <row r="86" spans="1:1">
      <c r="A86" s="55" t="str">
        <f>CONCATENATE("{'SheetId':'471cb1af-a389-4255-b9dd-016a7d1c6972'",",","'UId':'c7c3b084-b85e-4c49-952d-6f52bb1f8155'",",'Col':",COLUMN(BCThuNhap_06203!C20),",'Row':",ROW(BCThuNhap_06203!C20),",","'Format':'string'",",'Value':'",SUBSTITUTE(BCThuNhap_06203!C20,"'","\'"),"','TargetCode':''}")</f>
        <v>{'SheetId':'471cb1af-a389-4255-b9dd-016a7d1c6972','UId':'c7c3b084-b85e-4c49-952d-6f52bb1f8155','Col':3,'Row':20,'Format':'string','Value':'','TargetCode':''}</v>
      </c>
    </row>
    <row r="87" spans="1:1">
      <c r="A87" s="55" t="str">
        <f>CONCATENATE("{'SheetId':'471cb1af-a389-4255-b9dd-016a7d1c6972'",",","'UId':'dd4d87eb-dd07-4d22-89cd-a2b0b25214c2'",",'Col':",COLUMN(BCThuNhap_06203!D20),",'Row':",ROW(BCThuNhap_06203!D20),",","'Format':'numberic'",",'Value':'",SUBSTITUTE(BCThuNhap_06203!D20,"'","\'"),"','TargetCode':''}")</f>
        <v>{'SheetId':'471cb1af-a389-4255-b9dd-016a7d1c6972','UId':'dd4d87eb-dd07-4d22-89cd-a2b0b25214c2','Col':4,'Row':20,'Format':'numberic','Value':'78962527','TargetCode':''}</v>
      </c>
    </row>
    <row r="88" spans="1:1">
      <c r="A88" s="55" t="str">
        <f>CONCATENATE("{'SheetId':'471cb1af-a389-4255-b9dd-016a7d1c6972'",",","'UId':'44091cd7-3541-4756-844c-32bb3e3ddb3f'",",'Col':",COLUMN(BCThuNhap_06203!E20),",'Row':",ROW(BCThuNhap_06203!E20),",","'Format':'numberic'",",'Value':'",SUBSTITUTE(BCThuNhap_06203!E20,"'","\'"),"','TargetCode':''}")</f>
        <v>{'SheetId':'471cb1af-a389-4255-b9dd-016a7d1c6972','UId':'44091cd7-3541-4756-844c-32bb3e3ddb3f','Col':5,'Row':20,'Format':'numberic','Value':'154591477','TargetCode':''}</v>
      </c>
    </row>
    <row r="89" spans="1:1">
      <c r="A89" s="55" t="str">
        <f>CONCATENATE("{'SheetId':'471cb1af-a389-4255-b9dd-016a7d1c6972'",",","'UId':'b618b76f-e180-4df6-a444-ed8966d651d4'",",'Col':",COLUMN(BCThuNhap_06203!F20),",'Row':",ROW(BCThuNhap_06203!F20),",","'Format':'numberic'",",'Value':'",SUBSTITUTE(BCThuNhap_06203!F20,"'","\'"),"','TargetCode':''}")</f>
        <v>{'SheetId':'471cb1af-a389-4255-b9dd-016a7d1c6972','UId':'b618b76f-e180-4df6-a444-ed8966d651d4','Col':6,'Row':20,'Format':'numberic','Value':'91242258','TargetCode':''}</v>
      </c>
    </row>
    <row r="90" spans="1:1">
      <c r="A90" s="55" t="str">
        <f>CONCATENATE("{'SheetId':'471cb1af-a389-4255-b9dd-016a7d1c6972'",",","'UId':'721d3a40-befb-4d16-824f-6313762c6d5f'",",'Col':",COLUMN(BCThuNhap_06203!G20),",'Row':",ROW(BCThuNhap_06203!G20),",","'Format':'numberic'",",'Value':'",SUBSTITUTE(BCThuNhap_06203!G20,"'","\'"),"','TargetCode':''}")</f>
        <v>{'SheetId':'471cb1af-a389-4255-b9dd-016a7d1c6972','UId':'721d3a40-befb-4d16-824f-6313762c6d5f','Col':7,'Row':20,'Format':'numberic','Value':'189862966','TargetCode':''}</v>
      </c>
    </row>
    <row r="91" spans="1:1">
      <c r="A91" s="55" t="str">
        <f>CONCATENATE("{'SheetId':'471cb1af-a389-4255-b9dd-016a7d1c6972'",",","'UId':'e312fc66-6853-435b-b2e8-233f74ec800c'",",'Col':",COLUMN(BCThuNhap_06203!C21),",'Row':",ROW(BCThuNhap_06203!C21),",","'Format':'string'",",'Value':'",SUBSTITUTE(BCThuNhap_06203!C21,"'","\'"),"','TargetCode':''}")</f>
        <v>{'SheetId':'471cb1af-a389-4255-b9dd-016a7d1c6972','UId':'e312fc66-6853-435b-b2e8-233f74ec800c','Col':3,'Row':21,'Format':'string','Value':'','TargetCode':''}</v>
      </c>
    </row>
    <row r="92" spans="1:1">
      <c r="A92" s="55" t="str">
        <f>CONCATENATE("{'SheetId':'471cb1af-a389-4255-b9dd-016a7d1c6972'",",","'UId':'21f97c9e-b667-4c06-8323-6cb04c978f27'",",'Col':",COLUMN(BCThuNhap_06203!D21),",'Row':",ROW(BCThuNhap_06203!D21),",","'Format':'numberic'",",'Value':'",SUBSTITUTE(BCThuNhap_06203!D21,"'","\'"),"','TargetCode':''}")</f>
        <v>{'SheetId':'471cb1af-a389-4255-b9dd-016a7d1c6972','UId':'21f97c9e-b667-4c06-8323-6cb04c978f27','Col':4,'Row':21,'Format':'numberic','Value':'54450000','TargetCode':''}</v>
      </c>
    </row>
    <row r="93" spans="1:1">
      <c r="A93" s="55" t="str">
        <f>CONCATENATE("{'SheetId':'471cb1af-a389-4255-b9dd-016a7d1c6972'",",","'UId':'1e31b9d2-da2a-4cb6-ace9-c0ccd8f9208a'",",'Col':",COLUMN(BCThuNhap_06203!E21),",'Row':",ROW(BCThuNhap_06203!E21),",","'Format':'numberic'",",'Value':'",SUBSTITUTE(BCThuNhap_06203!E21,"'","\'"),"','TargetCode':''}")</f>
        <v>{'SheetId':'471cb1af-a389-4255-b9dd-016a7d1c6972','UId':'1e31b9d2-da2a-4cb6-ace9-c0ccd8f9208a','Col':5,'Row':21,'Format':'numberic','Value':'108900000','TargetCode':''}</v>
      </c>
    </row>
    <row r="94" spans="1:1">
      <c r="A94" s="55" t="str">
        <f>CONCATENATE("{'SheetId':'471cb1af-a389-4255-b9dd-016a7d1c6972'",",","'UId':'8ed5adf0-e670-4409-97a0-82807f77595a'",",'Col':",COLUMN(BCThuNhap_06203!F21),",'Row':",ROW(BCThuNhap_06203!F21),",","'Format':'numberic'",",'Value':'",SUBSTITUTE(BCThuNhap_06203!F21,"'","\'"),"','TargetCode':''}")</f>
        <v>{'SheetId':'471cb1af-a389-4255-b9dd-016a7d1c6972','UId':'8ed5adf0-e670-4409-97a0-82807f77595a','Col':6,'Row':21,'Format':'numberic','Value':'54454767','TargetCode':''}</v>
      </c>
    </row>
    <row r="95" spans="1:1">
      <c r="A95" s="55" t="str">
        <f>CONCATENATE("{'SheetId':'471cb1af-a389-4255-b9dd-016a7d1c6972'",",","'UId':'b3497f19-ad9c-46a2-af86-093973674515'",",'Col':",COLUMN(BCThuNhap_06203!G21),",'Row':",ROW(BCThuNhap_06203!G21),",","'Format':'numberic'",",'Value':'",SUBSTITUTE(BCThuNhap_06203!G21,"'","\'"),"','TargetCode':''}")</f>
        <v>{'SheetId':'471cb1af-a389-4255-b9dd-016a7d1c6972','UId':'b3497f19-ad9c-46a2-af86-093973674515','Col':7,'Row':21,'Format':'numberic','Value':'109480809','TargetCode':''}</v>
      </c>
    </row>
    <row r="96" spans="1:1">
      <c r="A96" s="55" t="str">
        <f>CONCATENATE("{'SheetId':'471cb1af-a389-4255-b9dd-016a7d1c6972'",",","'UId':'ef29556b-66c1-43df-a73d-e7c5d26910da'",",'Col':",COLUMN(BCThuNhap_06203!C22),",'Row':",ROW(BCThuNhap_06203!C22),",","'Format':'string'",",'Value':'",SUBSTITUTE(BCThuNhap_06203!C22,"'","\'"),"','TargetCode':''}")</f>
        <v>{'SheetId':'471cb1af-a389-4255-b9dd-016a7d1c6972','UId':'ef29556b-66c1-43df-a73d-e7c5d26910da','Col':3,'Row':22,'Format':'string','Value':'','TargetCode':''}</v>
      </c>
    </row>
    <row r="97" spans="1:1">
      <c r="A97" s="55" t="str">
        <f>CONCATENATE("{'SheetId':'471cb1af-a389-4255-b9dd-016a7d1c6972'",",","'UId':'f0b71d81-e2dc-48c4-99a7-4cd9889b41b6'",",'Col':",COLUMN(BCThuNhap_06203!D22),",'Row':",ROW(BCThuNhap_06203!D22),",","'Format':'numberic'",",'Value':'",SUBSTITUTE(BCThuNhap_06203!D22,"'","\'"),"','TargetCode':''}")</f>
        <v>{'SheetId':'471cb1af-a389-4255-b9dd-016a7d1c6972','UId':'f0b71d81-e2dc-48c4-99a7-4cd9889b41b6','Col':4,'Row':22,'Format':'numberic','Value':'148500000','TargetCode':''}</v>
      </c>
    </row>
    <row r="98" spans="1:1">
      <c r="A98" s="55" t="str">
        <f>CONCATENATE("{'SheetId':'471cb1af-a389-4255-b9dd-016a7d1c6972'",",","'UId':'ea31d0f8-058a-430a-a577-82c576c92c8e'",",'Col':",COLUMN(BCThuNhap_06203!E22),",'Row':",ROW(BCThuNhap_06203!E22),",","'Format':'numberic'",",'Value':'",SUBSTITUTE(BCThuNhap_06203!E22,"'","\'"),"','TargetCode':''}")</f>
        <v>{'SheetId':'471cb1af-a389-4255-b9dd-016a7d1c6972','UId':'ea31d0f8-058a-430a-a577-82c576c92c8e','Col':5,'Row':22,'Format':'numberic','Value':'297000000','TargetCode':''}</v>
      </c>
    </row>
    <row r="99" spans="1:1">
      <c r="A99" s="55" t="str">
        <f>CONCATENATE("{'SheetId':'471cb1af-a389-4255-b9dd-016a7d1c6972'",",","'UId':'e64eff06-db8e-44b0-b739-6ff86c9f1797'",",'Col':",COLUMN(BCThuNhap_06203!F22),",'Row':",ROW(BCThuNhap_06203!F22),",","'Format':'numberic'",",'Value':'",SUBSTITUTE(BCThuNhap_06203!F22,"'","\'"),"','TargetCode':''}")</f>
        <v>{'SheetId':'471cb1af-a389-4255-b9dd-016a7d1c6972','UId':'e64eff06-db8e-44b0-b739-6ff86c9f1797','Col':6,'Row':22,'Format':'numberic','Value':'165825000','TargetCode':''}</v>
      </c>
    </row>
    <row r="100" spans="1:1">
      <c r="A100" s="55" t="str">
        <f>CONCATENATE("{'SheetId':'471cb1af-a389-4255-b9dd-016a7d1c6972'",",","'UId':'b75a4f3b-56be-4863-a2dd-eaf86c14b699'",",'Col':",COLUMN(BCThuNhap_06203!G22),",'Row':",ROW(BCThuNhap_06203!G22),",","'Format':'numberic'",",'Value':'",SUBSTITUTE(BCThuNhap_06203!G22,"'","\'"),"','TargetCode':''}")</f>
        <v>{'SheetId':'471cb1af-a389-4255-b9dd-016a7d1c6972','UId':'b75a4f3b-56be-4863-a2dd-eaf86c14b699','Col':7,'Row':22,'Format':'numberic','Value':'363412500','TargetCode':''}</v>
      </c>
    </row>
    <row r="101" spans="1:1">
      <c r="A101" s="55" t="str">
        <f>CONCATENATE("{'SheetId':'471cb1af-a389-4255-b9dd-016a7d1c6972'",",","'UId':'3468575f-d8b7-4be2-b237-7331abfb8219'",",'Col':",COLUMN(BCThuNhap_06203!C23),",'Row':",ROW(BCThuNhap_06203!C23),",","'Format':'string'",",'Value':'",SUBSTITUTE(BCThuNhap_06203!C23,"'","\'"),"','TargetCode':''}")</f>
        <v>{'SheetId':'471cb1af-a389-4255-b9dd-016a7d1c6972','UId':'3468575f-d8b7-4be2-b237-7331abfb8219','Col':3,'Row':23,'Format':'string','Value':'','TargetCode':''}</v>
      </c>
    </row>
    <row r="102" spans="1:1">
      <c r="A102" s="55" t="str">
        <f>CONCATENATE("{'SheetId':'471cb1af-a389-4255-b9dd-016a7d1c6972'",",","'UId':'9efffba9-27e1-4782-a5c6-11cf82d86ff4'",",'Col':",COLUMN(BCThuNhap_06203!D23),",'Row':",ROW(BCThuNhap_06203!D23),",","'Format':'numberic'",",'Value':'",SUBSTITUTE(BCThuNhap_06203!D23,"'","\'"),"','TargetCode':''}")</f>
        <v>{'SheetId':'471cb1af-a389-4255-b9dd-016a7d1c6972','UId':'9efffba9-27e1-4782-a5c6-11cf82d86ff4','Col':4,'Row':23,'Format':'numberic','Value':'39600000','TargetCode':''}</v>
      </c>
    </row>
    <row r="103" spans="1:1">
      <c r="A103" s="55" t="str">
        <f>CONCATENATE("{'SheetId':'471cb1af-a389-4255-b9dd-016a7d1c6972'",",","'UId':'b6e1545b-95a3-4418-b01c-8812832ac1b0'",",'Col':",COLUMN(BCThuNhap_06203!E23),",'Row':",ROW(BCThuNhap_06203!E23),",","'Format':'numberic'",",'Value':'",SUBSTITUTE(BCThuNhap_06203!E23,"'","\'"),"','TargetCode':''}")</f>
        <v>{'SheetId':'471cb1af-a389-4255-b9dd-016a7d1c6972','UId':'b6e1545b-95a3-4418-b01c-8812832ac1b0','Col':5,'Row':23,'Format':'numberic','Value':'79200000','TargetCode':''}</v>
      </c>
    </row>
    <row r="104" spans="1:1">
      <c r="A104" s="55" t="str">
        <f>CONCATENATE("{'SheetId':'471cb1af-a389-4255-b9dd-016a7d1c6972'",",","'UId':'ff49f849-d467-479b-b1c0-452fff10ef74'",",'Col':",COLUMN(BCThuNhap_06203!F23),",'Row':",ROW(BCThuNhap_06203!F23),",","'Format':'numberic'",",'Value':'",SUBSTITUTE(BCThuNhap_06203!F23,"'","\'"),"','TargetCode':''}")</f>
        <v>{'SheetId':'471cb1af-a389-4255-b9dd-016a7d1c6972','UId':'ff49f849-d467-479b-b1c0-452fff10ef74','Col':6,'Row':23,'Format':'numberic','Value':'34100000','TargetCode':''}</v>
      </c>
    </row>
    <row r="105" spans="1:1">
      <c r="A105" s="55" t="str">
        <f>CONCATENATE("{'SheetId':'471cb1af-a389-4255-b9dd-016a7d1c6972'",",","'UId':'8aee59fc-5396-49ce-84b0-283ed899d686'",",'Col':",COLUMN(BCThuNhap_06203!G23),",'Row':",ROW(BCThuNhap_06203!G23),",","'Format':'numberic'",",'Value':'",SUBSTITUTE(BCThuNhap_06203!G23,"'","\'"),"','TargetCode':''}")</f>
        <v>{'SheetId':'471cb1af-a389-4255-b9dd-016a7d1c6972','UId':'8aee59fc-5396-49ce-84b0-283ed899d686','Col':7,'Row':23,'Format':'numberic','Value':'67100000','TargetCode':''}</v>
      </c>
    </row>
    <row r="106" spans="1:1">
      <c r="A106" s="55" t="str">
        <f>CONCATENATE("{'SheetId':'471cb1af-a389-4255-b9dd-016a7d1c6972'",",","'UId':'52554d7b-857a-46db-94bb-579ba7c7fa77'",",'Col':",COLUMN(BCThuNhap_06203!C24),",'Row':",ROW(BCThuNhap_06203!C24),",","'Format':'string'",",'Value':'",SUBSTITUTE(BCThuNhap_06203!C24,"'","\'"),"','TargetCode':''}")</f>
        <v>{'SheetId':'471cb1af-a389-4255-b9dd-016a7d1c6972','UId':'52554d7b-857a-46db-94bb-579ba7c7fa77','Col':3,'Row':24,'Format':'string','Value':'','TargetCode':''}</v>
      </c>
    </row>
    <row r="107" spans="1:1">
      <c r="A107" s="55" t="str">
        <f>CONCATENATE("{'SheetId':'471cb1af-a389-4255-b9dd-016a7d1c6972'",",","'UId':'dfde7dd7-4465-41e0-8dfc-3d9bd7ef8df4'",",'Col':",COLUMN(BCThuNhap_06203!D24),",'Row':",ROW(BCThuNhap_06203!D24),",","'Format':'numberic'",",'Value':'",SUBSTITUTE(BCThuNhap_06203!D24,"'","\'"),"','TargetCode':''}")</f>
        <v>{'SheetId':'471cb1af-a389-4255-b9dd-016a7d1c6972','UId':'dfde7dd7-4465-41e0-8dfc-3d9bd7ef8df4','Col':4,'Row':24,'Format':'numberic','Value':'0','TargetCode':''}</v>
      </c>
    </row>
    <row r="108" spans="1:1">
      <c r="A108" s="55" t="str">
        <f>CONCATENATE("{'SheetId':'471cb1af-a389-4255-b9dd-016a7d1c6972'",",","'UId':'8d607be0-46b7-4f79-b999-a6433feff755'",",'Col':",COLUMN(BCThuNhap_06203!E24),",'Row':",ROW(BCThuNhap_06203!E24),",","'Format':'numberic'",",'Value':'",SUBSTITUTE(BCThuNhap_06203!E24,"'","\'"),"','TargetCode':''}")</f>
        <v>{'SheetId':'471cb1af-a389-4255-b9dd-016a7d1c6972','UId':'8d607be0-46b7-4f79-b999-a6433feff755','Col':5,'Row':24,'Format':'numberic','Value':'0','TargetCode':''}</v>
      </c>
    </row>
    <row r="109" spans="1:1">
      <c r="A109" s="55" t="str">
        <f>CONCATENATE("{'SheetId':'471cb1af-a389-4255-b9dd-016a7d1c6972'",",","'UId':'a72625a9-1c20-4c87-bd82-ad9fc7164547'",",'Col':",COLUMN(BCThuNhap_06203!F24),",'Row':",ROW(BCThuNhap_06203!F24),",","'Format':'numberic'",",'Value':'",SUBSTITUTE(BCThuNhap_06203!F24,"'","\'"),"','TargetCode':''}")</f>
        <v>{'SheetId':'471cb1af-a389-4255-b9dd-016a7d1c6972','UId':'a72625a9-1c20-4c87-bd82-ad9fc7164547','Col':6,'Row':24,'Format':'numberic','Value':'0','TargetCode':''}</v>
      </c>
    </row>
    <row r="110" spans="1:1">
      <c r="A110" s="55" t="str">
        <f>CONCATENATE("{'SheetId':'471cb1af-a389-4255-b9dd-016a7d1c6972'",",","'UId':'f4af0a50-e561-45bd-88e0-0b4b996e6853'",",'Col':",COLUMN(BCThuNhap_06203!G24),",'Row':",ROW(BCThuNhap_06203!G24),",","'Format':'numberic'",",'Value':'",SUBSTITUTE(BCThuNhap_06203!G24,"'","\'"),"','TargetCode':''}")</f>
        <v>{'SheetId':'471cb1af-a389-4255-b9dd-016a7d1c6972','UId':'f4af0a50-e561-45bd-88e0-0b4b996e6853','Col':7,'Row':24,'Format':'numberic','Value':'0','TargetCode':''}</v>
      </c>
    </row>
    <row r="111" spans="1:1">
      <c r="A111" s="55" t="str">
        <f>CONCATENATE("{'SheetId':'471cb1af-a389-4255-b9dd-016a7d1c6972'",",","'UId':'5e0f6abf-3765-4c76-bd32-263529206e4b'",",'Col':",COLUMN(BCThuNhap_06203!C25),",'Row':",ROW(BCThuNhap_06203!C25),",","'Format':'string'",",'Value':'",SUBSTITUTE(BCThuNhap_06203!C25,"'","\'"),"','TargetCode':''}")</f>
        <v>{'SheetId':'471cb1af-a389-4255-b9dd-016a7d1c6972','UId':'5e0f6abf-3765-4c76-bd32-263529206e4b','Col':3,'Row':25,'Format':'string','Value':'','TargetCode':''}</v>
      </c>
    </row>
    <row r="112" spans="1:1">
      <c r="A112" s="55" t="str">
        <f>CONCATENATE("{'SheetId':'471cb1af-a389-4255-b9dd-016a7d1c6972'",",","'UId':'0510158a-592c-436d-9700-d8f11e1f02a0'",",'Col':",COLUMN(BCThuNhap_06203!D25),",'Row':",ROW(BCThuNhap_06203!D25),",","'Format':'numberic'",",'Value':'",SUBSTITUTE(BCThuNhap_06203!D25,"'","\'"),"','TargetCode':''}")</f>
        <v>{'SheetId':'471cb1af-a389-4255-b9dd-016a7d1c6972','UId':'0510158a-592c-436d-9700-d8f11e1f02a0','Col':4,'Row':25,'Format':'numberic','Value':'7815140','TargetCode':''}</v>
      </c>
    </row>
    <row r="113" spans="1:1">
      <c r="A113" s="55" t="str">
        <f>CONCATENATE("{'SheetId':'471cb1af-a389-4255-b9dd-016a7d1c6972'",",","'UId':'85d77f2b-5e99-4202-b223-e24cd40bbff0'",",'Col':",COLUMN(BCThuNhap_06203!E25),",'Row':",ROW(BCThuNhap_06203!E25),",","'Format':'numberic'",",'Value':'",SUBSTITUTE(BCThuNhap_06203!E25,"'","\'"),"','TargetCode':''}")</f>
        <v>{'SheetId':'471cb1af-a389-4255-b9dd-016a7d1c6972','UId':'85d77f2b-5e99-4202-b223-e24cd40bbff0','Col':5,'Row':25,'Format':'numberic','Value':'31035876','TargetCode':''}</v>
      </c>
    </row>
    <row r="114" spans="1:1">
      <c r="A114" s="55" t="str">
        <f>CONCATENATE("{'SheetId':'471cb1af-a389-4255-b9dd-016a7d1c6972'",",","'UId':'fb81c32f-e253-402b-9cc0-1ab569e0c7b8'",",'Col':",COLUMN(BCThuNhap_06203!F25),",'Row':",ROW(BCThuNhap_06203!F25),",","'Format':'numberic'",",'Value':'",SUBSTITUTE(BCThuNhap_06203!F25,"'","\'"),"','TargetCode':''}")</f>
        <v>{'SheetId':'471cb1af-a389-4255-b9dd-016a7d1c6972','UId':'fb81c32f-e253-402b-9cc0-1ab569e0c7b8','Col':6,'Row':25,'Format':'numberic','Value':'45650207','TargetCode':''}</v>
      </c>
    </row>
    <row r="115" spans="1:1">
      <c r="A115" s="55" t="str">
        <f>CONCATENATE("{'SheetId':'471cb1af-a389-4255-b9dd-016a7d1c6972'",",","'UId':'395a68c7-850e-430f-8764-b59595c5c1d0'",",'Col':",COLUMN(BCThuNhap_06203!G25),",'Row':",ROW(BCThuNhap_06203!G25),",","'Format':'numberic'",",'Value':'",SUBSTITUTE(BCThuNhap_06203!G25,"'","\'"),"','TargetCode':''}")</f>
        <v>{'SheetId':'471cb1af-a389-4255-b9dd-016a7d1c6972','UId':'395a68c7-850e-430f-8764-b59595c5c1d0','Col':7,'Row':25,'Format':'numberic','Value':'70650207','TargetCode':''}</v>
      </c>
    </row>
    <row r="116" spans="1:1">
      <c r="A116" s="55" t="str">
        <f>CONCATENATE("{'SheetId':'471cb1af-a389-4255-b9dd-016a7d1c6972'",",","'UId':'d215e183-509a-47ac-b9d8-5a5abe9a6b59'",",'Col':",COLUMN(BCThuNhap_06203!C26),",'Row':",ROW(BCThuNhap_06203!C26),",","'Format':'string'",",'Value':'",SUBSTITUTE(BCThuNhap_06203!C26,"'","\'"),"','TargetCode':''}")</f>
        <v>{'SheetId':'471cb1af-a389-4255-b9dd-016a7d1c6972','UId':'d215e183-509a-47ac-b9d8-5a5abe9a6b59','Col':3,'Row':26,'Format':'string','Value':'','TargetCode':''}</v>
      </c>
    </row>
    <row r="117" spans="1:1">
      <c r="A117" s="55" t="str">
        <f>CONCATENATE("{'SheetId':'471cb1af-a389-4255-b9dd-016a7d1c6972'",",","'UId':'43248b63-d59f-4530-b1e1-a3c515cb7a07'",",'Col':",COLUMN(BCThuNhap_06203!D26),",'Row':",ROW(BCThuNhap_06203!D26),",","'Format':'numberic'",",'Value':'",SUBSTITUTE(BCThuNhap_06203!D26,"'","\'"),"','TargetCode':''}")</f>
        <v>{'SheetId':'471cb1af-a389-4255-b9dd-016a7d1c6972','UId':'43248b63-d59f-4530-b1e1-a3c515cb7a07','Col':4,'Row':26,'Format':'numberic','Value':'19197261','TargetCode':''}</v>
      </c>
    </row>
    <row r="118" spans="1:1">
      <c r="A118" s="55" t="str">
        <f>CONCATENATE("{'SheetId':'471cb1af-a389-4255-b9dd-016a7d1c6972'",",","'UId':'80c0b4d0-fa12-484e-889c-119930c17704'",",'Col':",COLUMN(BCThuNhap_06203!E26),",'Row':",ROW(BCThuNhap_06203!E26),",","'Format':'numberic'",",'Value':'",SUBSTITUTE(BCThuNhap_06203!E26,"'","\'"),"','TargetCode':''}")</f>
        <v>{'SheetId':'471cb1af-a389-4255-b9dd-016a7d1c6972','UId':'80c0b4d0-fa12-484e-889c-119930c17704','Col':5,'Row':26,'Format':'numberic','Value':'38183562','TargetCode':''}</v>
      </c>
    </row>
    <row r="119" spans="1:1">
      <c r="A119" s="55" t="str">
        <f>CONCATENATE("{'SheetId':'471cb1af-a389-4255-b9dd-016a7d1c6972'",",","'UId':'573e79f0-fb08-45a3-8eee-01810cb56a67'",",'Col':",COLUMN(BCThuNhap_06203!F26),",'Row':",ROW(BCThuNhap_06203!F26),",","'Format':'numberic'",",'Value':'",SUBSTITUTE(BCThuNhap_06203!F26,"'","\'"),"','TargetCode':''}")</f>
        <v>{'SheetId':'471cb1af-a389-4255-b9dd-016a7d1c6972','UId':'573e79f0-fb08-45a3-8eee-01810cb56a67','Col':6,'Row':26,'Format':'numberic','Value':'15259726','TargetCode':''}</v>
      </c>
    </row>
    <row r="120" spans="1:1">
      <c r="A120" s="55" t="str">
        <f>CONCATENATE("{'SheetId':'471cb1af-a389-4255-b9dd-016a7d1c6972'",",","'UId':'865c154a-bd91-470b-8302-ac3706577d95'",",'Col':",COLUMN(BCThuNhap_06203!G26),",'Row':",ROW(BCThuNhap_06203!G26),",","'Format':'numberic'",",'Value':'",SUBSTITUTE(BCThuNhap_06203!G26,"'","\'"),"','TargetCode':''}")</f>
        <v>{'SheetId':'471cb1af-a389-4255-b9dd-016a7d1c6972','UId':'865c154a-bd91-470b-8302-ac3706577d95','Col':7,'Row':26,'Format':'numberic','Value':'31533699','TargetCode':''}</v>
      </c>
    </row>
    <row r="121" spans="1:1">
      <c r="A121" s="55" t="str">
        <f>CONCATENATE("{'SheetId':'471cb1af-a389-4255-b9dd-016a7d1c6972'",",","'UId':'d9558ed4-d67b-4ddc-8c8b-252d65a9a8b5'",",'Col':",COLUMN(BCThuNhap_06203!C27),",'Row':",ROW(BCThuNhap_06203!C27),",","'Format':'string'",",'Value':'",SUBSTITUTE(BCThuNhap_06203!C27,"'","\'"),"','TargetCode':''}")</f>
        <v>{'SheetId':'471cb1af-a389-4255-b9dd-016a7d1c6972','UId':'d9558ed4-d67b-4ddc-8c8b-252d65a9a8b5','Col':3,'Row':27,'Format':'string','Value':'','TargetCode':''}</v>
      </c>
    </row>
    <row r="122" spans="1:1">
      <c r="A122" s="55" t="str">
        <f>CONCATENATE("{'SheetId':'471cb1af-a389-4255-b9dd-016a7d1c6972'",",","'UId':'b95a1451-3d17-4326-a897-30401dbbfd89'",",'Col':",COLUMN(BCThuNhap_06203!D27),",'Row':",ROW(BCThuNhap_06203!D27),",","'Format':'numberic'",",'Value':'",SUBSTITUTE(BCThuNhap_06203!D27,"'","\'"),"','TargetCode':''}")</f>
        <v>{'SheetId':'471cb1af-a389-4255-b9dd-016a7d1c6972','UId':'b95a1451-3d17-4326-a897-30401dbbfd89','Col':4,'Row':27,'Format':'numberic','Value':'0','TargetCode':''}</v>
      </c>
    </row>
    <row r="123" spans="1:1">
      <c r="A123" s="55" t="str">
        <f>CONCATENATE("{'SheetId':'471cb1af-a389-4255-b9dd-016a7d1c6972'",",","'UId':'93ae1556-92ad-467a-b0c5-62b935edda65'",",'Col':",COLUMN(BCThuNhap_06203!E27),",'Row':",ROW(BCThuNhap_06203!E27),",","'Format':'numberic'",",'Value':'",SUBSTITUTE(BCThuNhap_06203!E27,"'","\'"),"','TargetCode':''}")</f>
        <v>{'SheetId':'471cb1af-a389-4255-b9dd-016a7d1c6972','UId':'93ae1556-92ad-467a-b0c5-62b935edda65','Col':5,'Row':27,'Format':'numberic','Value':'0','TargetCode':''}</v>
      </c>
    </row>
    <row r="124" spans="1:1">
      <c r="A124" s="55" t="str">
        <f>CONCATENATE("{'SheetId':'471cb1af-a389-4255-b9dd-016a7d1c6972'",",","'UId':'01d09365-7fb0-4926-90f5-fc95b4cf1df4'",",'Col':",COLUMN(BCThuNhap_06203!F27),",'Row':",ROW(BCThuNhap_06203!F27),",","'Format':'numberic'",",'Value':'",SUBSTITUTE(BCThuNhap_06203!F27,"'","\'"),"','TargetCode':''}")</f>
        <v>{'SheetId':'471cb1af-a389-4255-b9dd-016a7d1c6972','UId':'01d09365-7fb0-4926-90f5-fc95b4cf1df4','Col':6,'Row':27,'Format':'numberic','Value':'0','TargetCode':''}</v>
      </c>
    </row>
    <row r="125" spans="1:1">
      <c r="A125" s="55" t="str">
        <f>CONCATENATE("{'SheetId':'471cb1af-a389-4255-b9dd-016a7d1c6972'",",","'UId':'06f35d7c-739d-41de-be6b-79d9211f23f1'",",'Col':",COLUMN(BCThuNhap_06203!G27),",'Row':",ROW(BCThuNhap_06203!G27),",","'Format':'numberic'",",'Value':'",SUBSTITUTE(BCThuNhap_06203!G27,"'","\'"),"','TargetCode':''}")</f>
        <v>{'SheetId':'471cb1af-a389-4255-b9dd-016a7d1c6972','UId':'06f35d7c-739d-41de-be6b-79d9211f23f1','Col':7,'Row':27,'Format':'numberic','Value':'0','TargetCode':''}</v>
      </c>
    </row>
    <row r="126" spans="1:1">
      <c r="A126" s="55" t="str">
        <f>CONCATENATE("{'SheetId':'471cb1af-a389-4255-b9dd-016a7d1c6972'",",","'UId':'8e45e75f-de7f-4d62-842d-a9a5ab3a849c'",",'Col':",COLUMN(BCThuNhap_06203!C28),",'Row':",ROW(BCThuNhap_06203!C28),",","'Format':'string'",",'Value':'",SUBSTITUTE(BCThuNhap_06203!C28,"'","\'"),"','TargetCode':''}")</f>
        <v>{'SheetId':'471cb1af-a389-4255-b9dd-016a7d1c6972','UId':'8e45e75f-de7f-4d62-842d-a9a5ab3a849c','Col':3,'Row':28,'Format':'string','Value':'','TargetCode':''}</v>
      </c>
    </row>
    <row r="127" spans="1:1">
      <c r="A127" s="55" t="str">
        <f>CONCATENATE("{'SheetId':'471cb1af-a389-4255-b9dd-016a7d1c6972'",",","'UId':'d0c4ca5a-c868-4ff5-877a-5c45f57de88b'",",'Col':",COLUMN(BCThuNhap_06203!D28),",'Row':",ROW(BCThuNhap_06203!D28),",","'Format':'numberic'",",'Value':'",SUBSTITUTE(BCThuNhap_06203!D28,"'","\'"),"','TargetCode':''}")</f>
        <v>{'SheetId':'471cb1af-a389-4255-b9dd-016a7d1c6972','UId':'d0c4ca5a-c868-4ff5-877a-5c45f57de88b','Col':4,'Row':28,'Format':'numberic','Value':'89076191','TargetCode':''}</v>
      </c>
    </row>
    <row r="128" spans="1:1">
      <c r="A128" s="55" t="str">
        <f>CONCATENATE("{'SheetId':'471cb1af-a389-4255-b9dd-016a7d1c6972'",",","'UId':'5bd4bbcd-0eec-4c2e-b3b6-b12c76c99db4'",",'Col':",COLUMN(BCThuNhap_06203!E28),",'Row':",ROW(BCThuNhap_06203!E28),",","'Format':'numberic'",",'Value':'",SUBSTITUTE(BCThuNhap_06203!E28,"'","\'"),"','TargetCode':''}")</f>
        <v>{'SheetId':'471cb1af-a389-4255-b9dd-016a7d1c6972','UId':'5bd4bbcd-0eec-4c2e-b3b6-b12c76c99db4','Col':5,'Row':28,'Format':'numberic','Value':'156305046','TargetCode':''}</v>
      </c>
    </row>
    <row r="129" spans="1:1">
      <c r="A129" s="55" t="str">
        <f>CONCATENATE("{'SheetId':'471cb1af-a389-4255-b9dd-016a7d1c6972'",",","'UId':'7837e364-6063-43ce-8aff-eaf1f2214323'",",'Col':",COLUMN(BCThuNhap_06203!F28),",'Row':",ROW(BCThuNhap_06203!F28),",","'Format':'numberic'",",'Value':'",SUBSTITUTE(BCThuNhap_06203!F28,"'","\'"),"','TargetCode':''}")</f>
        <v>{'SheetId':'471cb1af-a389-4255-b9dd-016a7d1c6972','UId':'7837e364-6063-43ce-8aff-eaf1f2214323','Col':6,'Row':28,'Format':'numberic','Value':'75199669','TargetCode':''}</v>
      </c>
    </row>
    <row r="130" spans="1:1">
      <c r="A130" s="55" t="str">
        <f>CONCATENATE("{'SheetId':'471cb1af-a389-4255-b9dd-016a7d1c6972'",",","'UId':'cfa3e449-2aeb-4d67-82a2-f919eaf9a577'",",'Col':",COLUMN(BCThuNhap_06203!G28),",'Row':",ROW(BCThuNhap_06203!G28),",","'Format':'numberic'",",'Value':'",SUBSTITUTE(BCThuNhap_06203!G28,"'","\'"),"','TargetCode':''}")</f>
        <v>{'SheetId':'471cb1af-a389-4255-b9dd-016a7d1c6972','UId':'cfa3e449-2aeb-4d67-82a2-f919eaf9a577','Col':7,'Row':28,'Format':'numberic','Value':'144606232','TargetCode':''}</v>
      </c>
    </row>
    <row r="131" spans="1:1">
      <c r="A131" s="55" t="str">
        <f>CONCATENATE("{'SheetId':'471cb1af-a389-4255-b9dd-016a7d1c6972'",",","'UId':'5f468082-3239-41c1-876e-25cd25bc46fd'",",'Col':",COLUMN(BCThuNhap_06203!C29),",'Row':",ROW(BCThuNhap_06203!C29),",","'Format':'string'",",'Value':'",SUBSTITUTE(BCThuNhap_06203!C29,"'","\'"),"','TargetCode':''}")</f>
        <v>{'SheetId':'471cb1af-a389-4255-b9dd-016a7d1c6972','UId':'5f468082-3239-41c1-876e-25cd25bc46fd','Col':3,'Row':29,'Format':'string','Value':'','TargetCode':''}</v>
      </c>
    </row>
    <row r="132" spans="1:1">
      <c r="A132" s="55" t="str">
        <f>CONCATENATE("{'SheetId':'471cb1af-a389-4255-b9dd-016a7d1c6972'",",","'UId':'7e365e48-758c-495f-9212-daf35ee8e743'",",'Col':",COLUMN(BCThuNhap_06203!D29),",'Row':",ROW(BCThuNhap_06203!D29),",","'Format':'numberic'",",'Value':'",SUBSTITUTE(BCThuNhap_06203!D29,"'","\'"),"','TargetCode':''}")</f>
        <v>{'SheetId':'471cb1af-a389-4255-b9dd-016a7d1c6972','UId':'7e365e48-758c-495f-9212-daf35ee8e743','Col':4,'Row':29,'Format':'numberic','Value':'51030451447','TargetCode':''}</v>
      </c>
    </row>
    <row r="133" spans="1:1">
      <c r="A133" s="55" t="str">
        <f>CONCATENATE("{'SheetId':'471cb1af-a389-4255-b9dd-016a7d1c6972'",",","'UId':'77e4018d-8b9d-4b09-954d-c3a71e8c2242'",",'Col':",COLUMN(BCThuNhap_06203!E29),",'Row':",ROW(BCThuNhap_06203!E29),",","'Format':'numberic'",",'Value':'",SUBSTITUTE(BCThuNhap_06203!E29,"'","\'"),"','TargetCode':''}")</f>
        <v>{'SheetId':'471cb1af-a389-4255-b9dd-016a7d1c6972','UId':'77e4018d-8b9d-4b09-954d-c3a71e8c2242','Col':5,'Row':29,'Format':'numberic','Value':'70094752509','TargetCode':''}</v>
      </c>
    </row>
    <row r="134" spans="1:1">
      <c r="A134" s="55" t="str">
        <f>CONCATENATE("{'SheetId':'471cb1af-a389-4255-b9dd-016a7d1c6972'",",","'UId':'54522454-c653-401d-bd1e-5d47cb93881b'",",'Col':",COLUMN(BCThuNhap_06203!F29),",'Row':",ROW(BCThuNhap_06203!F29),",","'Format':'numberic'",",'Value':'",SUBSTITUTE(BCThuNhap_06203!F29,"'","\'"),"','TargetCode':''}")</f>
        <v>{'SheetId':'471cb1af-a389-4255-b9dd-016a7d1c6972','UId':'54522454-c653-401d-bd1e-5d47cb93881b','Col':6,'Row':29,'Format':'numberic','Value':'-99966408851','TargetCode':''}</v>
      </c>
    </row>
    <row r="135" spans="1:1">
      <c r="A135" s="55" t="str">
        <f>CONCATENATE("{'SheetId':'471cb1af-a389-4255-b9dd-016a7d1c6972'",",","'UId':'ff8765ec-e3f6-4656-8c3c-56c0afb65395'",",'Col':",COLUMN(BCThuNhap_06203!G29),",'Row':",ROW(BCThuNhap_06203!G29),",","'Format':'numberic'",",'Value':'",SUBSTITUTE(BCThuNhap_06203!G29,"'","\'"),"','TargetCode':''}")</f>
        <v>{'SheetId':'471cb1af-a389-4255-b9dd-016a7d1c6972','UId':'ff8765ec-e3f6-4656-8c3c-56c0afb65395','Col':7,'Row':29,'Format':'numberic','Value':'-74346325913','TargetCode':''}</v>
      </c>
    </row>
    <row r="136" spans="1:1">
      <c r="A136" s="55" t="str">
        <f>CONCATENATE("{'SheetId':'471cb1af-a389-4255-b9dd-016a7d1c6972'",",","'UId':'84e93a94-5eb6-4940-8056-c520720329b1'",",'Col':",COLUMN(BCThuNhap_06203!C30),",'Row':",ROW(BCThuNhap_06203!C30),",","'Format':'string'",",'Value':'",SUBSTITUTE(BCThuNhap_06203!C30,"'","\'"),"','TargetCode':''}")</f>
        <v>{'SheetId':'471cb1af-a389-4255-b9dd-016a7d1c6972','UId':'84e93a94-5eb6-4940-8056-c520720329b1','Col':3,'Row':30,'Format':'string','Value':'','TargetCode':''}</v>
      </c>
    </row>
    <row r="137" spans="1:1">
      <c r="A137" s="55" t="str">
        <f>CONCATENATE("{'SheetId':'471cb1af-a389-4255-b9dd-016a7d1c6972'",",","'UId':'efb1968f-a0f2-4642-a44d-b1701c58b5ba'",",'Col':",COLUMN(BCThuNhap_06203!D30),",'Row':",ROW(BCThuNhap_06203!D30),",","'Format':'numberic'",",'Value':'",SUBSTITUTE(BCThuNhap_06203!D30,"'","\'"),"','TargetCode':''}")</f>
        <v>{'SheetId':'471cb1af-a389-4255-b9dd-016a7d1c6972','UId':'efb1968f-a0f2-4642-a44d-b1701c58b5ba','Col':4,'Row':30,'Format':'numberic','Value':'0','TargetCode':''}</v>
      </c>
    </row>
    <row r="138" spans="1:1">
      <c r="A138" s="55" t="str">
        <f>CONCATENATE("{'SheetId':'471cb1af-a389-4255-b9dd-016a7d1c6972'",",","'UId':'9a89a783-e8e9-4ecd-a024-50a89cba2144'",",'Col':",COLUMN(BCThuNhap_06203!E30),",'Row':",ROW(BCThuNhap_06203!E30),",","'Format':'numberic'",",'Value':'",SUBSTITUTE(BCThuNhap_06203!E30,"'","\'"),"','TargetCode':''}")</f>
        <v>{'SheetId':'471cb1af-a389-4255-b9dd-016a7d1c6972','UId':'9a89a783-e8e9-4ecd-a024-50a89cba2144','Col':5,'Row':30,'Format':'numberic','Value':'0','TargetCode':''}</v>
      </c>
    </row>
    <row r="139" spans="1:1">
      <c r="A139" s="55" t="str">
        <f>CONCATENATE("{'SheetId':'471cb1af-a389-4255-b9dd-016a7d1c6972'",",","'UId':'e5e9b955-4fda-4dd3-9143-48dd0e769728'",",'Col':",COLUMN(BCThuNhap_06203!F30),",'Row':",ROW(BCThuNhap_06203!F30),",","'Format':'numberic'",",'Value':'",SUBSTITUTE(BCThuNhap_06203!F30,"'","\'"),"','TargetCode':''}")</f>
        <v>{'SheetId':'471cb1af-a389-4255-b9dd-016a7d1c6972','UId':'e5e9b955-4fda-4dd3-9143-48dd0e769728','Col':6,'Row':30,'Format':'numberic','Value':'0','TargetCode':''}</v>
      </c>
    </row>
    <row r="140" spans="1:1">
      <c r="A140" s="55" t="str">
        <f>CONCATENATE("{'SheetId':'471cb1af-a389-4255-b9dd-016a7d1c6972'",",","'UId':'431a7ee6-5874-43b6-999f-d476f8f7c41d'",",'Col':",COLUMN(BCThuNhap_06203!G30),",'Row':",ROW(BCThuNhap_06203!G30),",","'Format':'numberic'",",'Value':'",SUBSTITUTE(BCThuNhap_06203!G30,"'","\'"),"','TargetCode':''}")</f>
        <v>{'SheetId':'471cb1af-a389-4255-b9dd-016a7d1c6972','UId':'431a7ee6-5874-43b6-999f-d476f8f7c41d','Col':7,'Row':30,'Format':'numberic','Value':'0','TargetCode':''}</v>
      </c>
    </row>
    <row r="141" spans="1:1">
      <c r="A141" s="55" t="str">
        <f>CONCATENATE("{'SheetId':'471cb1af-a389-4255-b9dd-016a7d1c6972'",",","'UId':'fded2ab1-ad6b-49dd-bfa3-c7d92c078dcb'",",'Col':",COLUMN(BCThuNhap_06203!C31),",'Row':",ROW(BCThuNhap_06203!C31),",","'Format':'string'",",'Value':'",SUBSTITUTE(BCThuNhap_06203!C31,"'","\'"),"','TargetCode':''}")</f>
        <v>{'SheetId':'471cb1af-a389-4255-b9dd-016a7d1c6972','UId':'fded2ab1-ad6b-49dd-bfa3-c7d92c078dcb','Col':3,'Row':31,'Format':'string','Value':'','TargetCode':''}</v>
      </c>
    </row>
    <row r="142" spans="1:1">
      <c r="A142" s="55" t="str">
        <f>CONCATENATE("{'SheetId':'471cb1af-a389-4255-b9dd-016a7d1c6972'",",","'UId':'0720f6e9-7bb0-405a-90b6-38964bbf6641'",",'Col':",COLUMN(BCThuNhap_06203!D31),",'Row':",ROW(BCThuNhap_06203!D31),",","'Format':'numberic'",",'Value':'",SUBSTITUTE(BCThuNhap_06203!D31,"'","\'"),"','TargetCode':''}")</f>
        <v>{'SheetId':'471cb1af-a389-4255-b9dd-016a7d1c6972','UId':'0720f6e9-7bb0-405a-90b6-38964bbf6641','Col':4,'Row':31,'Format':'numberic','Value':'0','TargetCode':''}</v>
      </c>
    </row>
    <row r="143" spans="1:1">
      <c r="A143" s="55" t="str">
        <f>CONCATENATE("{'SheetId':'471cb1af-a389-4255-b9dd-016a7d1c6972'",",","'UId':'e66ef84c-9ee1-46c5-be9e-03bcfea6ddd8'",",'Col':",COLUMN(BCThuNhap_06203!E31),",'Row':",ROW(BCThuNhap_06203!E31),",","'Format':'numberic'",",'Value':'",SUBSTITUTE(BCThuNhap_06203!E31,"'","\'"),"','TargetCode':''}")</f>
        <v>{'SheetId':'471cb1af-a389-4255-b9dd-016a7d1c6972','UId':'e66ef84c-9ee1-46c5-be9e-03bcfea6ddd8','Col':5,'Row':31,'Format':'numberic','Value':'0','TargetCode':''}</v>
      </c>
    </row>
    <row r="144" spans="1:1">
      <c r="A144" s="55" t="str">
        <f>CONCATENATE("{'SheetId':'471cb1af-a389-4255-b9dd-016a7d1c6972'",",","'UId':'b41e02a8-388d-4f89-a2cf-524fa3e79099'",",'Col':",COLUMN(BCThuNhap_06203!F31),",'Row':",ROW(BCThuNhap_06203!F31),",","'Format':'numberic'",",'Value':'",SUBSTITUTE(BCThuNhap_06203!F31,"'","\'"),"','TargetCode':''}")</f>
        <v>{'SheetId':'471cb1af-a389-4255-b9dd-016a7d1c6972','UId':'b41e02a8-388d-4f89-a2cf-524fa3e79099','Col':6,'Row':31,'Format':'numberic','Value':'0','TargetCode':''}</v>
      </c>
    </row>
    <row r="145" spans="1:1">
      <c r="A145" s="55" t="str">
        <f>CONCATENATE("{'SheetId':'471cb1af-a389-4255-b9dd-016a7d1c6972'",",","'UId':'f4cc6ab3-2a4b-4ba2-8b5d-38d749985112'",",'Col':",COLUMN(BCThuNhap_06203!G31),",'Row':",ROW(BCThuNhap_06203!G31),",","'Format':'numberic'",",'Value':'",SUBSTITUTE(BCThuNhap_06203!G31,"'","\'"),"','TargetCode':''}")</f>
        <v>{'SheetId':'471cb1af-a389-4255-b9dd-016a7d1c6972','UId':'f4cc6ab3-2a4b-4ba2-8b5d-38d749985112','Col':7,'Row':31,'Format':'numberic','Value':'0','TargetCode':''}</v>
      </c>
    </row>
    <row r="146" spans="1:1">
      <c r="A146" s="55" t="str">
        <f>CONCATENATE("{'SheetId':'471cb1af-a389-4255-b9dd-016a7d1c6972'",",","'UId':'29016fa2-555a-423f-add4-2949c8bf9473'",",'Col':",COLUMN(BCThuNhap_06203!C32),",'Row':",ROW(BCThuNhap_06203!C32),",","'Format':'string'",",'Value':'",SUBSTITUTE(BCThuNhap_06203!C32,"'","\'"),"','TargetCode':''}")</f>
        <v>{'SheetId':'471cb1af-a389-4255-b9dd-016a7d1c6972','UId':'29016fa2-555a-423f-add4-2949c8bf9473','Col':3,'Row':32,'Format':'string','Value':'','TargetCode':''}</v>
      </c>
    </row>
    <row r="147" spans="1:1">
      <c r="A147" s="55" t="str">
        <f>CONCATENATE("{'SheetId':'471cb1af-a389-4255-b9dd-016a7d1c6972'",",","'UId':'4f68404f-fe18-4406-a628-6e9497915cb1'",",'Col':",COLUMN(BCThuNhap_06203!D32),",'Row':",ROW(BCThuNhap_06203!D32),",","'Format':'numberic'",",'Value':'",SUBSTITUTE(BCThuNhap_06203!D32,"'","\'"),"','TargetCode':''}")</f>
        <v>{'SheetId':'471cb1af-a389-4255-b9dd-016a7d1c6972','UId':'4f68404f-fe18-4406-a628-6e9497915cb1','Col':4,'Row':32,'Format':'numberic','Value':'0','TargetCode':''}</v>
      </c>
    </row>
    <row r="148" spans="1:1">
      <c r="A148" s="55" t="str">
        <f>CONCATENATE("{'SheetId':'471cb1af-a389-4255-b9dd-016a7d1c6972'",",","'UId':'444b7044-a735-4f7b-9a93-7f7e7fcb8dfa'",",'Col':",COLUMN(BCThuNhap_06203!E32),",'Row':",ROW(BCThuNhap_06203!E32),",","'Format':'numberic'",",'Value':'",SUBSTITUTE(BCThuNhap_06203!E32,"'","\'"),"','TargetCode':''}")</f>
        <v>{'SheetId':'471cb1af-a389-4255-b9dd-016a7d1c6972','UId':'444b7044-a735-4f7b-9a93-7f7e7fcb8dfa','Col':5,'Row':32,'Format':'numberic','Value':'0','TargetCode':''}</v>
      </c>
    </row>
    <row r="149" spans="1:1">
      <c r="A149" s="55" t="str">
        <f>CONCATENATE("{'SheetId':'471cb1af-a389-4255-b9dd-016a7d1c6972'",",","'UId':'089d4c07-8687-4b9b-af51-2b1fdd20c944'",",'Col':",COLUMN(BCThuNhap_06203!F32),",'Row':",ROW(BCThuNhap_06203!F32),",","'Format':'numberic'",",'Value':'",SUBSTITUTE(BCThuNhap_06203!F32,"'","\'"),"','TargetCode':''}")</f>
        <v>{'SheetId':'471cb1af-a389-4255-b9dd-016a7d1c6972','UId':'089d4c07-8687-4b9b-af51-2b1fdd20c944','Col':6,'Row':32,'Format':'numberic','Value':'0','TargetCode':''}</v>
      </c>
    </row>
    <row r="150" spans="1:1">
      <c r="A150" s="55" t="str">
        <f>CONCATENATE("{'SheetId':'471cb1af-a389-4255-b9dd-016a7d1c6972'",",","'UId':'40ebf994-f0c7-489f-ab17-f90ae69aaeb1'",",'Col':",COLUMN(BCThuNhap_06203!G32),",'Row':",ROW(BCThuNhap_06203!G32),",","'Format':'numberic'",",'Value':'",SUBSTITUTE(BCThuNhap_06203!G32,"'","\'"),"','TargetCode':''}")</f>
        <v>{'SheetId':'471cb1af-a389-4255-b9dd-016a7d1c6972','UId':'40ebf994-f0c7-489f-ab17-f90ae69aaeb1','Col':7,'Row':32,'Format':'numberic','Value':'0','TargetCode':''}</v>
      </c>
    </row>
    <row r="151" spans="1:1">
      <c r="A151" s="55" t="str">
        <f>CONCATENATE("{'SheetId':'471cb1af-a389-4255-b9dd-016a7d1c6972'",",","'UId':'8ceb82d1-cdae-464a-ade8-607cebbce152'",",'Col':",COLUMN(BCThuNhap_06203!C33),",'Row':",ROW(BCThuNhap_06203!C33),",","'Format':'string'",",'Value':'",SUBSTITUTE(BCThuNhap_06203!C33,"'","\'"),"','TargetCode':''}")</f>
        <v>{'SheetId':'471cb1af-a389-4255-b9dd-016a7d1c6972','UId':'8ceb82d1-cdae-464a-ade8-607cebbce152','Col':3,'Row':33,'Format':'string','Value':'','TargetCode':''}</v>
      </c>
    </row>
    <row r="152" spans="1:1">
      <c r="A152" s="55" t="str">
        <f>CONCATENATE("{'SheetId':'471cb1af-a389-4255-b9dd-016a7d1c6972'",",","'UId':'aaca19f4-9b2d-4389-ae6d-b5609bdaeaa9'",",'Col':",COLUMN(BCThuNhap_06203!D33),",'Row':",ROW(BCThuNhap_06203!D33),",","'Format':'numberic'",",'Value':'",SUBSTITUTE(BCThuNhap_06203!D33,"'","\'"),"','TargetCode':''}")</f>
        <v>{'SheetId':'471cb1af-a389-4255-b9dd-016a7d1c6972','UId':'aaca19f4-9b2d-4389-ae6d-b5609bdaeaa9','Col':4,'Row':33,'Format':'numberic','Value':'51030451447','TargetCode':''}</v>
      </c>
    </row>
    <row r="153" spans="1:1">
      <c r="A153" s="55" t="str">
        <f>CONCATENATE("{'SheetId':'471cb1af-a389-4255-b9dd-016a7d1c6972'",",","'UId':'fdb547c8-5822-425f-b5d8-2d370ad7b608'",",'Col':",COLUMN(BCThuNhap_06203!E33),",'Row':",ROW(BCThuNhap_06203!E33),",","'Format':'numberic'",",'Value':'",SUBSTITUTE(BCThuNhap_06203!E33,"'","\'"),"','TargetCode':''}")</f>
        <v>{'SheetId':'471cb1af-a389-4255-b9dd-016a7d1c6972','UId':'fdb547c8-5822-425f-b5d8-2d370ad7b608','Col':5,'Row':33,'Format':'numberic','Value':'70094752509','TargetCode':''}</v>
      </c>
    </row>
    <row r="154" spans="1:1">
      <c r="A154" s="55" t="str">
        <f>CONCATENATE("{'SheetId':'471cb1af-a389-4255-b9dd-016a7d1c6972'",",","'UId':'375adf66-fa78-4014-a3ad-dba317c6b30c'",",'Col':",COLUMN(BCThuNhap_06203!F33),",'Row':",ROW(BCThuNhap_06203!F33),",","'Format':'numberic'",",'Value':'",SUBSTITUTE(BCThuNhap_06203!F33,"'","\'"),"','TargetCode':''}")</f>
        <v>{'SheetId':'471cb1af-a389-4255-b9dd-016a7d1c6972','UId':'375adf66-fa78-4014-a3ad-dba317c6b30c','Col':6,'Row':33,'Format':'numberic','Value':'-99966408851','TargetCode':''}</v>
      </c>
    </row>
    <row r="155" spans="1:1">
      <c r="A155" s="55" t="str">
        <f>CONCATENATE("{'SheetId':'471cb1af-a389-4255-b9dd-016a7d1c6972'",",","'UId':'60af2282-a5a2-43df-ab3b-1d58cc4d7cd2'",",'Col':",COLUMN(BCThuNhap_06203!G33),",'Row':",ROW(BCThuNhap_06203!G33),",","'Format':'numberic'",",'Value':'",SUBSTITUTE(BCThuNhap_06203!G33,"'","\'"),"','TargetCode':''}")</f>
        <v>{'SheetId':'471cb1af-a389-4255-b9dd-016a7d1c6972','UId':'60af2282-a5a2-43df-ab3b-1d58cc4d7cd2','Col':7,'Row':33,'Format':'numberic','Value':'-74346325913','TargetCode':''}</v>
      </c>
    </row>
    <row r="156" spans="1:1">
      <c r="A156" s="55" t="str">
        <f>CONCATENATE("{'SheetId':'471cb1af-a389-4255-b9dd-016a7d1c6972'",",","'UId':'4c6dc50b-a32e-4080-a91f-17d6d63d5cbb'",",'Col':",COLUMN(BCThuNhap_06203!C34),",'Row':",ROW(BCThuNhap_06203!C34),",","'Format':'string'",",'Value':'",SUBSTITUTE(BCThuNhap_06203!C34,"'","\'"),"','TargetCode':''}")</f>
        <v>{'SheetId':'471cb1af-a389-4255-b9dd-016a7d1c6972','UId':'4c6dc50b-a32e-4080-a91f-17d6d63d5cbb','Col':3,'Row':34,'Format':'string','Value':'','TargetCode':''}</v>
      </c>
    </row>
    <row r="157" spans="1:1">
      <c r="A157" s="55" t="str">
        <f>CONCATENATE("{'SheetId':'471cb1af-a389-4255-b9dd-016a7d1c6972'",",","'UId':'f213cfe9-3027-40dd-9b85-28b35acf59ac'",",'Col':",COLUMN(BCThuNhap_06203!D34),",'Row':",ROW(BCThuNhap_06203!D34),",","'Format':'numberic'",",'Value':'",SUBSTITUTE(BCThuNhap_06203!D34,"'","\'"),"','TargetCode':''}")</f>
        <v>{'SheetId':'471cb1af-a389-4255-b9dd-016a7d1c6972','UId':'f213cfe9-3027-40dd-9b85-28b35acf59ac','Col':4,'Row':34,'Format':'numberic','Value':'4685612857','TargetCode':''}</v>
      </c>
    </row>
    <row r="158" spans="1:1">
      <c r="A158" s="55" t="str">
        <f>CONCATENATE("{'SheetId':'471cb1af-a389-4255-b9dd-016a7d1c6972'",",","'UId':'92dd330e-f061-4f19-a965-eaafb7aca0e7'",",'Col':",COLUMN(BCThuNhap_06203!E34),",'Row':",ROW(BCThuNhap_06203!E34),",","'Format':'numberic'",",'Value':'",SUBSTITUTE(BCThuNhap_06203!E34,"'","\'"),"','TargetCode':''}")</f>
        <v>{'SheetId':'471cb1af-a389-4255-b9dd-016a7d1c6972','UId':'92dd330e-f061-4f19-a965-eaafb7aca0e7','Col':5,'Row':34,'Format':'numberic','Value':'-3932837684','TargetCode':''}</v>
      </c>
    </row>
    <row r="159" spans="1:1">
      <c r="A159" s="55" t="str">
        <f>CONCATENATE("{'SheetId':'471cb1af-a389-4255-b9dd-016a7d1c6972'",",","'UId':'9d1654af-2318-41fa-94fc-d9317db0f581'",",'Col':",COLUMN(BCThuNhap_06203!F34),",'Row':",ROW(BCThuNhap_06203!F34),",","'Format':'numberic'",",'Value':'",SUBSTITUTE(BCThuNhap_06203!F34,"'","\'"),"','TargetCode':''}")</f>
        <v>{'SheetId':'471cb1af-a389-4255-b9dd-016a7d1c6972','UId':'9d1654af-2318-41fa-94fc-d9317db0f581','Col':6,'Row':34,'Format':'numberic','Value':'8029593213','TargetCode':''}</v>
      </c>
    </row>
    <row r="160" spans="1:1">
      <c r="A160" s="55" t="str">
        <f>CONCATENATE("{'SheetId':'471cb1af-a389-4255-b9dd-016a7d1c6972'",",","'UId':'1bb9eb33-7f25-442a-b487-18cb65ffb1c7'",",'Col':",COLUMN(BCThuNhap_06203!G34),",'Row':",ROW(BCThuNhap_06203!G34),",","'Format':'numberic'",",'Value':'",SUBSTITUTE(BCThuNhap_06203!G34,"'","\'"),"','TargetCode':''}")</f>
        <v>{'SheetId':'471cb1af-a389-4255-b9dd-016a7d1c6972','UId':'1bb9eb33-7f25-442a-b487-18cb65ffb1c7','Col':7,'Row':34,'Format':'numberic','Value':'21620164531','TargetCode':''}</v>
      </c>
    </row>
    <row r="161" spans="1:1">
      <c r="A161" s="55" t="str">
        <f>CONCATENATE("{'SheetId':'471cb1af-a389-4255-b9dd-016a7d1c6972'",",","'UId':'b4bbfe02-0c29-4166-9cb3-cde832e28ca4'",",'Col':",COLUMN(BCThuNhap_06203!C35),",'Row':",ROW(BCThuNhap_06203!C35),",","'Format':'string'",",'Value':'",SUBSTITUTE(BCThuNhap_06203!C35,"'","\'"),"','TargetCode':''}")</f>
        <v>{'SheetId':'471cb1af-a389-4255-b9dd-016a7d1c6972','UId':'b4bbfe02-0c29-4166-9cb3-cde832e28ca4','Col':3,'Row':35,'Format':'string','Value':'','TargetCode':''}</v>
      </c>
    </row>
    <row r="162" spans="1:1">
      <c r="A162" s="55" t="str">
        <f>CONCATENATE("{'SheetId':'471cb1af-a389-4255-b9dd-016a7d1c6972'",",","'UId':'f2da800c-d14a-485a-bf44-3d054e7f1312'",",'Col':",COLUMN(BCThuNhap_06203!D35),",'Row':",ROW(BCThuNhap_06203!D35),",","'Format':'numberic'",",'Value':'",SUBSTITUTE(BCThuNhap_06203!D35,"'","\'"),"','TargetCode':''}")</f>
        <v>{'SheetId':'471cb1af-a389-4255-b9dd-016a7d1c6972','UId':'f2da800c-d14a-485a-bf44-3d054e7f1312','Col':4,'Row':35,'Format':'numberic','Value':'46344838590','TargetCode':''}</v>
      </c>
    </row>
    <row r="163" spans="1:1">
      <c r="A163" s="55" t="str">
        <f>CONCATENATE("{'SheetId':'471cb1af-a389-4255-b9dd-016a7d1c6972'",",","'UId':'0248eeb3-c9a5-48ea-bc60-601ca02a43f2'",",'Col':",COLUMN(BCThuNhap_06203!E35),",'Row':",ROW(BCThuNhap_06203!E35),",","'Format':'numberic'",",'Value':'",SUBSTITUTE(BCThuNhap_06203!E35,"'","\'"),"','TargetCode':''}")</f>
        <v>{'SheetId':'471cb1af-a389-4255-b9dd-016a7d1c6972','UId':'0248eeb3-c9a5-48ea-bc60-601ca02a43f2','Col':5,'Row':35,'Format':'numberic','Value':'74027590193','TargetCode':''}</v>
      </c>
    </row>
    <row r="164" spans="1:1">
      <c r="A164" s="55" t="str">
        <f>CONCATENATE("{'SheetId':'471cb1af-a389-4255-b9dd-016a7d1c6972'",",","'UId':'4dc004c8-d1bf-4762-84cf-56d12150a09f'",",'Col':",COLUMN(BCThuNhap_06203!F35),",'Row':",ROW(BCThuNhap_06203!F35),",","'Format':'numberic'",",'Value':'",SUBSTITUTE(BCThuNhap_06203!F35,"'","\'"),"','TargetCode':''}")</f>
        <v>{'SheetId':'471cb1af-a389-4255-b9dd-016a7d1c6972','UId':'4dc004c8-d1bf-4762-84cf-56d12150a09f','Col':6,'Row':35,'Format':'numberic','Value':'-107996002064','TargetCode':''}</v>
      </c>
    </row>
    <row r="165" spans="1:1">
      <c r="A165" s="55" t="str">
        <f>CONCATENATE("{'SheetId':'471cb1af-a389-4255-b9dd-016a7d1c6972'",",","'UId':'0e7f57a8-6aee-461c-9fe5-c0762e70f0f3'",",'Col':",COLUMN(BCThuNhap_06203!G35),",'Row':",ROW(BCThuNhap_06203!G35),",","'Format':'numberic'",",'Value':'",SUBSTITUTE(BCThuNhap_06203!G35,"'","\'"),"','TargetCode':''}")</f>
        <v>{'SheetId':'471cb1af-a389-4255-b9dd-016a7d1c6972','UId':'0e7f57a8-6aee-461c-9fe5-c0762e70f0f3','Col':7,'Row':35,'Format':'numberic','Value':'-95966490444','TargetCode':''}</v>
      </c>
    </row>
    <row r="166" spans="1:1">
      <c r="A166" s="55" t="str">
        <f>CONCATENATE("{'SheetId':'471cb1af-a389-4255-b9dd-016a7d1c6972'",",","'UId':'adcff658-7cc0-4e23-a260-54c6c85af02c'",",'Col':",COLUMN(BCThuNhap_06203!C36),",'Row':",ROW(BCThuNhap_06203!C36),",","'Format':'string'",",'Value':'",SUBSTITUTE(BCThuNhap_06203!C36,"'","\'"),"','TargetCode':''}")</f>
        <v>{'SheetId':'471cb1af-a389-4255-b9dd-016a7d1c6972','UId':'adcff658-7cc0-4e23-a260-54c6c85af02c','Col':3,'Row':36,'Format':'string','Value':'','TargetCode':''}</v>
      </c>
    </row>
    <row r="167" spans="1:1">
      <c r="A167" s="55" t="str">
        <f>CONCATENATE("{'SheetId':'471cb1af-a389-4255-b9dd-016a7d1c6972'",",","'UId':'628f9fc4-40ff-4555-a77b-8261586d31df'",",'Col':",COLUMN(BCThuNhap_06203!D36),",'Row':",ROW(BCThuNhap_06203!D36),",","'Format':'numberic'",",'Value':'",SUBSTITUTE(BCThuNhap_06203!D36,"'","\'"),"','TargetCode':''}")</f>
        <v>{'SheetId':'471cb1af-a389-4255-b9dd-016a7d1c6972','UId':'628f9fc4-40ff-4555-a77b-8261586d31df','Col':4,'Row':36,'Format':'numberic','Value':'0','TargetCode':''}</v>
      </c>
    </row>
    <row r="168" spans="1:1">
      <c r="A168" s="55" t="str">
        <f>CONCATENATE("{'SheetId':'471cb1af-a389-4255-b9dd-016a7d1c6972'",",","'UId':'93957ffa-e9b6-4a3c-9bbd-4476a25a6d95'",",'Col':",COLUMN(BCThuNhap_06203!E36),",'Row':",ROW(BCThuNhap_06203!E36),",","'Format':'numberic'",",'Value':'",SUBSTITUTE(BCThuNhap_06203!E36,"'","\'"),"','TargetCode':''}")</f>
        <v>{'SheetId':'471cb1af-a389-4255-b9dd-016a7d1c6972','UId':'93957ffa-e9b6-4a3c-9bbd-4476a25a6d95','Col':5,'Row':36,'Format':'numberic','Value':'0','TargetCode':''}</v>
      </c>
    </row>
    <row r="169" spans="1:1">
      <c r="A169" s="55" t="str">
        <f>CONCATENATE("{'SheetId':'471cb1af-a389-4255-b9dd-016a7d1c6972'",",","'UId':'c378128f-ceab-47f5-9268-aaee5ea9c1e4'",",'Col':",COLUMN(BCThuNhap_06203!F36),",'Row':",ROW(BCThuNhap_06203!F36),",","'Format':'numberic'",",'Value':'",SUBSTITUTE(BCThuNhap_06203!F36,"'","\'"),"','TargetCode':''}")</f>
        <v>{'SheetId':'471cb1af-a389-4255-b9dd-016a7d1c6972','UId':'c378128f-ceab-47f5-9268-aaee5ea9c1e4','Col':6,'Row':36,'Format':'numberic','Value':'0','TargetCode':''}</v>
      </c>
    </row>
    <row r="170" spans="1:1">
      <c r="A170" s="55" t="str">
        <f>CONCATENATE("{'SheetId':'471cb1af-a389-4255-b9dd-016a7d1c6972'",",","'UId':'463138e5-5daf-4d20-9ed3-590c47f33c96'",",'Col':",COLUMN(BCThuNhap_06203!G36),",'Row':",ROW(BCThuNhap_06203!G36),",","'Format':'numberic'",",'Value':'",SUBSTITUTE(BCThuNhap_06203!G36,"'","\'"),"','TargetCode':''}")</f>
        <v>{'SheetId':'471cb1af-a389-4255-b9dd-016a7d1c6972','UId':'463138e5-5daf-4d20-9ed3-590c47f33c96','Col':7,'Row':36,'Format':'numberic','Value':'0','TargetCode':''}</v>
      </c>
    </row>
    <row r="171" spans="1:1">
      <c r="A171" s="55" t="str">
        <f>CONCATENATE("{'SheetId':'471cb1af-a389-4255-b9dd-016a7d1c6972'",",","'UId':'5193ba1d-8e4f-40b4-8047-bd38e772a26e'",",'Col':",COLUMN(BCThuNhap_06203!C37),",'Row':",ROW(BCThuNhap_06203!C37),",","'Format':'string'",",'Value':'",SUBSTITUTE(BCThuNhap_06203!C37,"'","\'"),"','TargetCode':''}")</f>
        <v>{'SheetId':'471cb1af-a389-4255-b9dd-016a7d1c6972','UId':'5193ba1d-8e4f-40b4-8047-bd38e772a26e','Col':3,'Row':37,'Format':'string','Value':'','TargetCode':''}</v>
      </c>
    </row>
    <row r="172" spans="1:1">
      <c r="A172" s="55" t="str">
        <f>CONCATENATE("{'SheetId':'471cb1af-a389-4255-b9dd-016a7d1c6972'",",","'UId':'2a086eec-6f10-4d0c-87ed-939beda15071'",",'Col':",COLUMN(BCThuNhap_06203!D37),",'Row':",ROW(BCThuNhap_06203!D37),",","'Format':'numberic'",",'Value':'",SUBSTITUTE(BCThuNhap_06203!D37,"'","\'"),"','TargetCode':''}")</f>
        <v>{'SheetId':'471cb1af-a389-4255-b9dd-016a7d1c6972','UId':'2a086eec-6f10-4d0c-87ed-939beda15071','Col':4,'Row':37,'Format':'numberic','Value':'51030451447','TargetCode':''}</v>
      </c>
    </row>
    <row r="173" spans="1:1">
      <c r="A173" s="55" t="str">
        <f>CONCATENATE("{'SheetId':'471cb1af-a389-4255-b9dd-016a7d1c6972'",",","'UId':'7acb86e0-fc9a-48c5-a1c6-0a05101f0069'",",'Col':",COLUMN(BCThuNhap_06203!E37),",'Row':",ROW(BCThuNhap_06203!E37),",","'Format':'numberic'",",'Value':'",SUBSTITUTE(BCThuNhap_06203!E37,"'","\'"),"','TargetCode':''}")</f>
        <v>{'SheetId':'471cb1af-a389-4255-b9dd-016a7d1c6972','UId':'7acb86e0-fc9a-48c5-a1c6-0a05101f0069','Col':5,'Row':37,'Format':'numberic','Value':'70094752509','TargetCode':''}</v>
      </c>
    </row>
    <row r="174" spans="1:1">
      <c r="A174" s="55" t="str">
        <f>CONCATENATE("{'SheetId':'471cb1af-a389-4255-b9dd-016a7d1c6972'",",","'UId':'dc093b78-cf69-4486-a226-7a713131dc9e'",",'Col':",COLUMN(BCThuNhap_06203!F37),",'Row':",ROW(BCThuNhap_06203!F37),",","'Format':'numberic'",",'Value':'",SUBSTITUTE(BCThuNhap_06203!F37,"'","\'"),"','TargetCode':''}")</f>
        <v>{'SheetId':'471cb1af-a389-4255-b9dd-016a7d1c6972','UId':'dc093b78-cf69-4486-a226-7a713131dc9e','Col':6,'Row':37,'Format':'numberic','Value':'-99966408851','TargetCode':''}</v>
      </c>
    </row>
    <row r="175" spans="1:1">
      <c r="A175" s="55" t="str">
        <f>CONCATENATE("{'SheetId':'471cb1af-a389-4255-b9dd-016a7d1c6972'",",","'UId':'53fff2a9-1984-4dbc-9c7b-8306cf181f9c'",",'Col':",COLUMN(BCThuNhap_06203!G37),",'Row':",ROW(BCThuNhap_06203!G37),",","'Format':'numberic'",",'Value':'",SUBSTITUTE(BCThuNhap_06203!G37,"'","\'"),"','TargetCode':''}")</f>
        <v>{'SheetId':'471cb1af-a389-4255-b9dd-016a7d1c6972','UId':'53fff2a9-1984-4dbc-9c7b-8306cf181f9c','Col':7,'Row':37,'Format':'numberic','Value':'-74346325913','TargetCode':''}</v>
      </c>
    </row>
    <row r="176" spans="1:1">
      <c r="A176" s="55" t="str">
        <f>CONCATENATE("{'SheetId':'5ca8c4ee-b8a7-4cfd-b34f-43f723c1d20d'",",","'UId':'fb07be56-9b59-40c3-beee-909a032a32d6'",",'Col':",COLUMN(BCTinhHinhTaiChinh_06105!C2),",'Row':",ROW(BCTinhHinhTaiChinh_06105!C2),",","'Format':'string'",",'Value':'",SUBSTITUTE(BCTinhHinhTaiChinh_06105!C2,"'","\'"),"','TargetCode':''}")</f>
        <v>{'SheetId':'5ca8c4ee-b8a7-4cfd-b34f-43f723c1d20d','UId':'fb07be56-9b59-40c3-beee-909a032a32d6','Col':3,'Row':2,'Format':'string','Value':'','TargetCode':''}</v>
      </c>
    </row>
    <row r="177" spans="1:1">
      <c r="A177" s="55" t="str">
        <f>CONCATENATE("{'SheetId':'5ca8c4ee-b8a7-4cfd-b34f-43f723c1d20d'",",","'UId':'72c81cca-8cf1-4a88-ba99-e612af4561ad'",",'Col':",COLUMN(BCTinhHinhTaiChinh_06105!D2),",'Row':",ROW(BCTinhHinhTaiChinh_06105!D2),",","'Format':'numberic'",",'Value':'",SUBSTITUTE(BCTinhHinhTaiChinh_06105!D2,"'","\'"),"','TargetCode':''}")</f>
        <v>{'SheetId':'5ca8c4ee-b8a7-4cfd-b34f-43f723c1d20d','UId':'72c81cca-8cf1-4a88-ba99-e612af4561ad','Col':4,'Row':2,'Format':'numberic','Value':'','TargetCode':''}</v>
      </c>
    </row>
    <row r="178" spans="1:1">
      <c r="A178" s="55" t="str">
        <f>CONCATENATE("{'SheetId':'5ca8c4ee-b8a7-4cfd-b34f-43f723c1d20d'",",","'UId':'5e50d46a-4b36-4ff9-9077-358d089e102d'",",'Col':",COLUMN(BCTinhHinhTaiChinh_06105!E2),",'Row':",ROW(BCTinhHinhTaiChinh_06105!E2),",","'Format':'numberic'",",'Value':'",SUBSTITUTE(BCTinhHinhTaiChinh_06105!E2,"'","\'"),"','TargetCode':''}")</f>
        <v>{'SheetId':'5ca8c4ee-b8a7-4cfd-b34f-43f723c1d20d','UId':'5e50d46a-4b36-4ff9-9077-358d089e102d','Col':5,'Row':2,'Format':'numberic','Value':'','TargetCode':''}</v>
      </c>
    </row>
    <row r="179" spans="1:1">
      <c r="A179" s="55" t="str">
        <f>CONCATENATE("{'SheetId':'5ca8c4ee-b8a7-4cfd-b34f-43f723c1d20d'",",","'UId':'053afd7a-ade3-48b1-9d5c-eae2fc7d04b6'",",'Col':",COLUMN(BCTinhHinhTaiChinh_06105!C3),",'Row':",ROW(BCTinhHinhTaiChinh_06105!C3),",","'Format':'string'",",'Value':'",SUBSTITUTE(BCTinhHinhTaiChinh_06105!C3,"'","\'"),"','TargetCode':''}")</f>
        <v>{'SheetId':'5ca8c4ee-b8a7-4cfd-b34f-43f723c1d20d','UId':'053afd7a-ade3-48b1-9d5c-eae2fc7d04b6','Col':3,'Row':3,'Format':'string','Value':'','TargetCode':''}</v>
      </c>
    </row>
    <row r="180" spans="1:1">
      <c r="A180" s="55" t="str">
        <f>CONCATENATE("{'SheetId':'5ca8c4ee-b8a7-4cfd-b34f-43f723c1d20d'",",","'UId':'ce6a181f-084a-4a33-b6a9-651185810bdc'",",'Col':",COLUMN(BCTinhHinhTaiChinh_06105!D3),",'Row':",ROW(BCTinhHinhTaiChinh_06105!D3),",","'Format':'numberic'",",'Value':'",SUBSTITUTE(BCTinhHinhTaiChinh_06105!D3,"'","\'"),"','TargetCode':''}")</f>
        <v>{'SheetId':'5ca8c4ee-b8a7-4cfd-b34f-43f723c1d20d','UId':'ce6a181f-084a-4a33-b6a9-651185810bdc','Col':4,'Row':3,'Format':'numberic','Value':'45173444834','TargetCode':''}</v>
      </c>
    </row>
    <row r="181" spans="1:1">
      <c r="A181" s="55" t="str">
        <f>CONCATENATE("{'SheetId':'5ca8c4ee-b8a7-4cfd-b34f-43f723c1d20d'",",","'UId':'1d939e59-c69a-48bf-904a-315ceeda28ea'",",'Col':",COLUMN(BCTinhHinhTaiChinh_06105!E3),",'Row':",ROW(BCTinhHinhTaiChinh_06105!E3),",","'Format':'numberic'",",'Value':'",SUBSTITUTE(BCTinhHinhTaiChinh_06105!E3,"'","\'"),"','TargetCode':''}")</f>
        <v>{'SheetId':'5ca8c4ee-b8a7-4cfd-b34f-43f723c1d20d','UId':'1d939e59-c69a-48bf-904a-315ceeda28ea','Col':5,'Row':3,'Format':'numberic','Value':'63128153116','TargetCode':''}</v>
      </c>
    </row>
    <row r="182" spans="1:1">
      <c r="A182" s="55" t="str">
        <f>CONCATENATE("{'SheetId':'5ca8c4ee-b8a7-4cfd-b34f-43f723c1d20d'",",","'UId':'98160cb6-759e-4f67-bb95-2749a31686dd'",",'Col':",COLUMN(BCTinhHinhTaiChinh_06105!C4),",'Row':",ROW(BCTinhHinhTaiChinh_06105!C4),",","'Format':'string'",",'Value':'",SUBSTITUTE(BCTinhHinhTaiChinh_06105!C4,"'","\'"),"','TargetCode':''}")</f>
        <v>{'SheetId':'5ca8c4ee-b8a7-4cfd-b34f-43f723c1d20d','UId':'98160cb6-759e-4f67-bb95-2749a31686dd','Col':3,'Row':4,'Format':'string','Value':'','TargetCode':''}</v>
      </c>
    </row>
    <row r="183" spans="1:1">
      <c r="A183" s="55" t="str">
        <f>CONCATENATE("{'SheetId':'5ca8c4ee-b8a7-4cfd-b34f-43f723c1d20d'",",","'UId':'b02ad78a-3fdd-4842-b83c-00dd3755cf07'",",'Col':",COLUMN(BCTinhHinhTaiChinh_06105!D4),",'Row':",ROW(BCTinhHinhTaiChinh_06105!D4),",","'Format':'numberic'",",'Value':'",SUBSTITUTE(BCTinhHinhTaiChinh_06105!D4,"'","\'"),"','TargetCode':''}")</f>
        <v>{'SheetId':'5ca8c4ee-b8a7-4cfd-b34f-43f723c1d20d','UId':'b02ad78a-3fdd-4842-b83c-00dd3755cf07','Col':4,'Row':4,'Format':'numberic','Value':'25173444834','TargetCode':''}</v>
      </c>
    </row>
    <row r="184" spans="1:1">
      <c r="A184" s="55" t="str">
        <f>CONCATENATE("{'SheetId':'5ca8c4ee-b8a7-4cfd-b34f-43f723c1d20d'",",","'UId':'836e99a6-b97f-484f-b6a4-45a3d3c12de4'",",'Col':",COLUMN(BCTinhHinhTaiChinh_06105!E4),",'Row':",ROW(BCTinhHinhTaiChinh_06105!E4),",","'Format':'numberic'",",'Value':'",SUBSTITUTE(BCTinhHinhTaiChinh_06105!E4,"'","\'"),"','TargetCode':''}")</f>
        <v>{'SheetId':'5ca8c4ee-b8a7-4cfd-b34f-43f723c1d20d','UId':'836e99a6-b97f-484f-b6a4-45a3d3c12de4','Col':5,'Row':4,'Format':'numberic','Value':'53128153116','TargetCode':''}</v>
      </c>
    </row>
    <row r="185" spans="1:1">
      <c r="A185" s="55" t="str">
        <f>CONCATENATE("{'SheetId':'5ca8c4ee-b8a7-4cfd-b34f-43f723c1d20d'",",","'UId':'2df7ad7e-f1a1-4080-8f7a-5538cd9074c6'",",'Col':",COLUMN(BCTinhHinhTaiChinh_06105!C5),",'Row':",ROW(BCTinhHinhTaiChinh_06105!C5),",","'Format':'string'",",'Value':'",SUBSTITUTE(BCTinhHinhTaiChinh_06105!C5,"'","\'"),"','TargetCode':''}")</f>
        <v>{'SheetId':'5ca8c4ee-b8a7-4cfd-b34f-43f723c1d20d','UId':'2df7ad7e-f1a1-4080-8f7a-5538cd9074c6','Col':3,'Row':5,'Format':'string','Value':'','TargetCode':''}</v>
      </c>
    </row>
    <row r="186" spans="1:1">
      <c r="A186" s="55" t="str">
        <f>CONCATENATE("{'SheetId':'5ca8c4ee-b8a7-4cfd-b34f-43f723c1d20d'",",","'UId':'d9875ef9-de68-42f5-997b-3ced15c6e4b1'",",'Col':",COLUMN(BCTinhHinhTaiChinh_06105!D5),",'Row':",ROW(BCTinhHinhTaiChinh_06105!D5),",","'Format':'numberic'",",'Value':'",SUBSTITUTE(BCTinhHinhTaiChinh_06105!D5,"'","\'"),"','TargetCode':''}")</f>
        <v>{'SheetId':'5ca8c4ee-b8a7-4cfd-b34f-43f723c1d20d','UId':'d9875ef9-de68-42f5-997b-3ced15c6e4b1','Col':4,'Row':5,'Format':'numberic','Value':'20000000000','TargetCode':''}</v>
      </c>
    </row>
    <row r="187" spans="1:1">
      <c r="A187" s="55" t="str">
        <f>CONCATENATE("{'SheetId':'5ca8c4ee-b8a7-4cfd-b34f-43f723c1d20d'",",","'UId':'1dffb530-ac80-4ef8-8b5d-a01ed56e85ae'",",'Col':",COLUMN(BCTinhHinhTaiChinh_06105!E5),",'Row':",ROW(BCTinhHinhTaiChinh_06105!E5),",","'Format':'numberic'",",'Value':'",SUBSTITUTE(BCTinhHinhTaiChinh_06105!E5,"'","\'"),"','TargetCode':''}")</f>
        <v>{'SheetId':'5ca8c4ee-b8a7-4cfd-b34f-43f723c1d20d','UId':'1dffb530-ac80-4ef8-8b5d-a01ed56e85ae','Col':5,'Row':5,'Format':'numberic','Value':'10000000000','TargetCode':''}</v>
      </c>
    </row>
    <row r="188" spans="1:1">
      <c r="A188" s="55" t="str">
        <f>CONCATENATE("{'SheetId':'5ca8c4ee-b8a7-4cfd-b34f-43f723c1d20d'",",","'UId':'286559a1-834c-416b-b7e9-ecb0a300ebcf'",",'Col':",COLUMN(BCTinhHinhTaiChinh_06105!C6),",'Row':",ROW(BCTinhHinhTaiChinh_06105!C6),",","'Format':'string'",",'Value':'",SUBSTITUTE(BCTinhHinhTaiChinh_06105!C6,"'","\'"),"','TargetCode':''}")</f>
        <v>{'SheetId':'5ca8c4ee-b8a7-4cfd-b34f-43f723c1d20d','UId':'286559a1-834c-416b-b7e9-ecb0a300ebcf','Col':3,'Row':6,'Format':'string','Value':'','TargetCode':''}</v>
      </c>
    </row>
    <row r="189" spans="1:1">
      <c r="A189" s="55" t="str">
        <f>CONCATENATE("{'SheetId':'5ca8c4ee-b8a7-4cfd-b34f-43f723c1d20d'",",","'UId':'716975d1-7fdb-4857-aa1f-42944193125d'",",'Col':",COLUMN(BCTinhHinhTaiChinh_06105!D6),",'Row':",ROW(BCTinhHinhTaiChinh_06105!D6),",","'Format':'numberic'",",'Value':'",SUBSTITUTE(BCTinhHinhTaiChinh_06105!D6,"'","\'"),"','TargetCode':''}")</f>
        <v>{'SheetId':'5ca8c4ee-b8a7-4cfd-b34f-43f723c1d20d','UId':'716975d1-7fdb-4857-aa1f-42944193125d','Col':4,'Row':6,'Format':'numberic','Value':'467818827880','TargetCode':''}</v>
      </c>
    </row>
    <row r="190" spans="1:1">
      <c r="A190" s="55" t="str">
        <f>CONCATENATE("{'SheetId':'5ca8c4ee-b8a7-4cfd-b34f-43f723c1d20d'",",","'UId':'8e457463-0132-4bf1-a716-54152f35ecd2'",",'Col':",COLUMN(BCTinhHinhTaiChinh_06105!E6),",'Row':",ROW(BCTinhHinhTaiChinh_06105!E6),",","'Format':'numberic'",",'Value':'",SUBSTITUTE(BCTinhHinhTaiChinh_06105!E6,"'","\'"),"','TargetCode':''}")</f>
        <v>{'SheetId':'5ca8c4ee-b8a7-4cfd-b34f-43f723c1d20d','UId':'8e457463-0132-4bf1-a716-54152f35ecd2','Col':5,'Row':6,'Format':'numberic','Value':'374740723340','TargetCode':''}</v>
      </c>
    </row>
    <row r="191" spans="1:1">
      <c r="A191" s="55" t="str">
        <f>CONCATENATE("{'SheetId':'5ca8c4ee-b8a7-4cfd-b34f-43f723c1d20d'",",","'UId':'5352a878-52ec-47fe-b1d3-774d44eb78e2'",",'Col':",COLUMN(BCTinhHinhTaiChinh_06105!C7),",'Row':",ROW(BCTinhHinhTaiChinh_06105!C7),",","'Format':'string'",",'Value':'",SUBSTITUTE(BCTinhHinhTaiChinh_06105!C7,"'","\'"),"','TargetCode':''}")</f>
        <v>{'SheetId':'5ca8c4ee-b8a7-4cfd-b34f-43f723c1d20d','UId':'5352a878-52ec-47fe-b1d3-774d44eb78e2','Col':3,'Row':7,'Format':'string','Value':'','TargetCode':''}</v>
      </c>
    </row>
    <row r="192" spans="1:1">
      <c r="A192" s="55" t="str">
        <f>CONCATENATE("{'SheetId':'5ca8c4ee-b8a7-4cfd-b34f-43f723c1d20d'",",","'UId':'1182a4f0-62b3-42fd-844d-6b2e0c51aaf3'",",'Col':",COLUMN(BCTinhHinhTaiChinh_06105!D7),",'Row':",ROW(BCTinhHinhTaiChinh_06105!D7),",","'Format':'numberic'",",'Value':'",SUBSTITUTE(BCTinhHinhTaiChinh_06105!D7,"'","\'"),"','TargetCode':''}")</f>
        <v>{'SheetId':'5ca8c4ee-b8a7-4cfd-b34f-43f723c1d20d','UId':'1182a4f0-62b3-42fd-844d-6b2e0c51aaf3','Col':4,'Row':7,'Format':'numberic','Value':'467818827880','TargetCode':''}</v>
      </c>
    </row>
    <row r="193" spans="1:1">
      <c r="A193" s="55" t="str">
        <f>CONCATENATE("{'SheetId':'5ca8c4ee-b8a7-4cfd-b34f-43f723c1d20d'",",","'UId':'4a4befef-0d8e-4f29-ac71-ac02e1daf876'",",'Col':",COLUMN(BCTinhHinhTaiChinh_06105!E7),",'Row':",ROW(BCTinhHinhTaiChinh_06105!E7),",","'Format':'numberic'",",'Value':'",SUBSTITUTE(BCTinhHinhTaiChinh_06105!E7,"'","\'"),"','TargetCode':''}")</f>
        <v>{'SheetId':'5ca8c4ee-b8a7-4cfd-b34f-43f723c1d20d','UId':'4a4befef-0d8e-4f29-ac71-ac02e1daf876','Col':5,'Row':7,'Format':'numberic','Value':'374740723340','TargetCode':''}</v>
      </c>
    </row>
    <row r="194" spans="1:1">
      <c r="A194" s="55" t="str">
        <f>CONCATENATE("{'SheetId':'5ca8c4ee-b8a7-4cfd-b34f-43f723c1d20d'",",","'UId':'55f8a238-3585-495b-9766-b52aa216932b'",",'Col':",COLUMN(BCTinhHinhTaiChinh_06105!C8),",'Row':",ROW(BCTinhHinhTaiChinh_06105!C8),",","'Format':'string'",",'Value':'",SUBSTITUTE(BCTinhHinhTaiChinh_06105!C8,"'","\'"),"','TargetCode':''}")</f>
        <v>{'SheetId':'5ca8c4ee-b8a7-4cfd-b34f-43f723c1d20d','UId':'55f8a238-3585-495b-9766-b52aa216932b','Col':3,'Row':8,'Format':'string','Value':'','TargetCode':''}</v>
      </c>
    </row>
    <row r="195" spans="1:1">
      <c r="A195" s="55" t="str">
        <f>CONCATENATE("{'SheetId':'5ca8c4ee-b8a7-4cfd-b34f-43f723c1d20d'",",","'UId':'9f3282d6-e436-4b7a-972d-cb7c97eefea6'",",'Col':",COLUMN(BCTinhHinhTaiChinh_06105!D8),",'Row':",ROW(BCTinhHinhTaiChinh_06105!D8),",","'Format':'numberic'",",'Value':'",SUBSTITUTE(BCTinhHinhTaiChinh_06105!D8,"'","\'"),"','TargetCode':''}")</f>
        <v>{'SheetId':'5ca8c4ee-b8a7-4cfd-b34f-43f723c1d20d','UId':'9f3282d6-e436-4b7a-972d-cb7c97eefea6','Col':4,'Row':8,'Format':'numberic','Value':'0','TargetCode':''}</v>
      </c>
    </row>
    <row r="196" spans="1:1">
      <c r="A196" s="55" t="str">
        <f>CONCATENATE("{'SheetId':'5ca8c4ee-b8a7-4cfd-b34f-43f723c1d20d'",",","'UId':'e29bedb9-5abc-43f6-a84b-65bf46dd06c8'",",'Col':",COLUMN(BCTinhHinhTaiChinh_06105!E8),",'Row':",ROW(BCTinhHinhTaiChinh_06105!E8),",","'Format':'numberic'",",'Value':'",SUBSTITUTE(BCTinhHinhTaiChinh_06105!E8,"'","\'"),"','TargetCode':''}")</f>
        <v>{'SheetId':'5ca8c4ee-b8a7-4cfd-b34f-43f723c1d20d','UId':'e29bedb9-5abc-43f6-a84b-65bf46dd06c8','Col':5,'Row':8,'Format':'numberic','Value':'0','TargetCode':''}</v>
      </c>
    </row>
    <row r="197" spans="1:1">
      <c r="A197" s="55" t="str">
        <f>CONCATENATE("{'SheetId':'5ca8c4ee-b8a7-4cfd-b34f-43f723c1d20d'",",","'UId':'c5f8fc2d-c0ce-4597-9db2-ed225739d45d'",",'Col':",COLUMN(BCTinhHinhTaiChinh_06105!C9),",'Row':",ROW(BCTinhHinhTaiChinh_06105!C9),",","'Format':'string'",",'Value':'",SUBSTITUTE(BCTinhHinhTaiChinh_06105!C9,"'","\'"),"','TargetCode':''}")</f>
        <v>{'SheetId':'5ca8c4ee-b8a7-4cfd-b34f-43f723c1d20d','UId':'c5f8fc2d-c0ce-4597-9db2-ed225739d45d','Col':3,'Row':9,'Format':'string','Value':'','TargetCode':''}</v>
      </c>
    </row>
    <row r="198" spans="1:1">
      <c r="A198" s="55" t="str">
        <f>CONCATENATE("{'SheetId':'5ca8c4ee-b8a7-4cfd-b34f-43f723c1d20d'",",","'UId':'4e13c738-8973-49e9-b555-01e9514e9f1f'",",'Col':",COLUMN(BCTinhHinhTaiChinh_06105!D9),",'Row':",ROW(BCTinhHinhTaiChinh_06105!D9),",","'Format':'numberic'",",'Value':'",SUBSTITUTE(BCTinhHinhTaiChinh_06105!D9,"'","\'"),"','TargetCode':''}")</f>
        <v>{'SheetId':'5ca8c4ee-b8a7-4cfd-b34f-43f723c1d20d','UId':'4e13c738-8973-49e9-b555-01e9514e9f1f','Col':4,'Row':9,'Format':'numberic','Value':'1329129622','TargetCode':''}</v>
      </c>
    </row>
    <row r="199" spans="1:1">
      <c r="A199" s="55" t="str">
        <f>CONCATENATE("{'SheetId':'5ca8c4ee-b8a7-4cfd-b34f-43f723c1d20d'",",","'UId':'f3815463-910f-487b-929a-28460ea2ccf6'",",'Col':",COLUMN(BCTinhHinhTaiChinh_06105!E9),",'Row':",ROW(BCTinhHinhTaiChinh_06105!E9),",","'Format':'numberic'",",'Value':'",SUBSTITUTE(BCTinhHinhTaiChinh_06105!E9,"'","\'"),"','TargetCode':''}")</f>
        <v>{'SheetId':'5ca8c4ee-b8a7-4cfd-b34f-43f723c1d20d','UId':'f3815463-910f-487b-929a-28460ea2ccf6','Col':5,'Row':9,'Format':'numberic','Value':'1031946336','TargetCode':''}</v>
      </c>
    </row>
    <row r="200" spans="1:1">
      <c r="A200" s="55" t="str">
        <f>CONCATENATE("{'SheetId':'5ca8c4ee-b8a7-4cfd-b34f-43f723c1d20d'",",","'UId':'be788ac9-6271-4e5d-86e4-cd8c1670272a'",",'Col':",COLUMN(BCTinhHinhTaiChinh_06105!C10),",'Row':",ROW(BCTinhHinhTaiChinh_06105!C10),",","'Format':'string'",",'Value':'",SUBSTITUTE(BCTinhHinhTaiChinh_06105!C10,"'","\'"),"','TargetCode':''}")</f>
        <v>{'SheetId':'5ca8c4ee-b8a7-4cfd-b34f-43f723c1d20d','UId':'be788ac9-6271-4e5d-86e4-cd8c1670272a','Col':3,'Row':10,'Format':'string','Value':'','TargetCode':''}</v>
      </c>
    </row>
    <row r="201" spans="1:1">
      <c r="A201" s="55" t="str">
        <f>CONCATENATE("{'SheetId':'5ca8c4ee-b8a7-4cfd-b34f-43f723c1d20d'",",","'UId':'70b4c8de-9d01-42c3-9328-584157078ad2'",",'Col':",COLUMN(BCTinhHinhTaiChinh_06105!D10),",'Row':",ROW(BCTinhHinhTaiChinh_06105!D10),",","'Format':'numberic'",",'Value':'",SUBSTITUTE(BCTinhHinhTaiChinh_06105!D10,"'","\'"),"','TargetCode':''}")</f>
        <v>{'SheetId':'5ca8c4ee-b8a7-4cfd-b34f-43f723c1d20d','UId':'70b4c8de-9d01-42c3-9328-584157078ad2','Col':4,'Row':10,'Format':'numberic','Value':'0','TargetCode':''}</v>
      </c>
    </row>
    <row r="202" spans="1:1">
      <c r="A202" s="55" t="str">
        <f>CONCATENATE("{'SheetId':'5ca8c4ee-b8a7-4cfd-b34f-43f723c1d20d'",",","'UId':'af330942-33a6-4666-bcd0-8031d89a48d3'",",'Col':",COLUMN(BCTinhHinhTaiChinh_06105!E10),",'Row':",ROW(BCTinhHinhTaiChinh_06105!E10),",","'Format':'numberic'",",'Value':'",SUBSTITUTE(BCTinhHinhTaiChinh_06105!E10,"'","\'"),"','TargetCode':''}")</f>
        <v>{'SheetId':'5ca8c4ee-b8a7-4cfd-b34f-43f723c1d20d','UId':'af330942-33a6-4666-bcd0-8031d89a48d3','Col':5,'Row':10,'Format':'numberic','Value':'0','TargetCode':''}</v>
      </c>
    </row>
    <row r="203" spans="1:1">
      <c r="A203" s="55" t="str">
        <f>CONCATENATE("{'SheetId':'5ca8c4ee-b8a7-4cfd-b34f-43f723c1d20d'",",","'UId':'cb6829ad-cf69-4c23-84e5-dec8962756fa'",",'Col':",COLUMN(BCTinhHinhTaiChinh_06105!C11),",'Row':",ROW(BCTinhHinhTaiChinh_06105!C11),",","'Format':'string'",",'Value':'",SUBSTITUTE(BCTinhHinhTaiChinh_06105!C11,"'","\'"),"','TargetCode':''}")</f>
        <v>{'SheetId':'5ca8c4ee-b8a7-4cfd-b34f-43f723c1d20d','UId':'cb6829ad-cf69-4c23-84e5-dec8962756fa','Col':3,'Row':11,'Format':'string','Value':'','TargetCode':''}</v>
      </c>
    </row>
    <row r="204" spans="1:1">
      <c r="A204" s="55" t="str">
        <f>CONCATENATE("{'SheetId':'5ca8c4ee-b8a7-4cfd-b34f-43f723c1d20d'",",","'UId':'a9ac8c83-8f86-4ac0-bc93-2e0ccf1bde7b'",",'Col':",COLUMN(BCTinhHinhTaiChinh_06105!D11),",'Row':",ROW(BCTinhHinhTaiChinh_06105!D11),",","'Format':'numberic'",",'Value':'",SUBSTITUTE(BCTinhHinhTaiChinh_06105!D11,"'","\'"),"','TargetCode':''}")</f>
        <v>{'SheetId':'5ca8c4ee-b8a7-4cfd-b34f-43f723c1d20d','UId':'a9ac8c83-8f86-4ac0-bc93-2e0ccf1bde7b','Col':4,'Row':11,'Format':'numberic','Value':'0','TargetCode':''}</v>
      </c>
    </row>
    <row r="205" spans="1:1">
      <c r="A205" s="55" t="str">
        <f>CONCATENATE("{'SheetId':'5ca8c4ee-b8a7-4cfd-b34f-43f723c1d20d'",",","'UId':'ad1c9ab5-40ea-43f5-8b81-22d1c2ae84bc'",",'Col':",COLUMN(BCTinhHinhTaiChinh_06105!E11),",'Row':",ROW(BCTinhHinhTaiChinh_06105!E11),",","'Format':'numberic'",",'Value':'",SUBSTITUTE(BCTinhHinhTaiChinh_06105!E11,"'","\'"),"','TargetCode':''}")</f>
        <v>{'SheetId':'5ca8c4ee-b8a7-4cfd-b34f-43f723c1d20d','UId':'ad1c9ab5-40ea-43f5-8b81-22d1c2ae84bc','Col':5,'Row':11,'Format':'numberic','Value':'0','TargetCode':''}</v>
      </c>
    </row>
    <row r="206" spans="1:1">
      <c r="A206" s="55" t="str">
        <f>CONCATENATE("{'SheetId':'5ca8c4ee-b8a7-4cfd-b34f-43f723c1d20d'",",","'UId':'b13814be-6100-4e19-a816-8600225bf6ae'",",'Col':",COLUMN(BCTinhHinhTaiChinh_06105!C12),",'Row':",ROW(BCTinhHinhTaiChinh_06105!C12),",","'Format':'string'",",'Value':'",SUBSTITUTE(BCTinhHinhTaiChinh_06105!C12,"'","\'"),"','TargetCode':''}")</f>
        <v>{'SheetId':'5ca8c4ee-b8a7-4cfd-b34f-43f723c1d20d','UId':'b13814be-6100-4e19-a816-8600225bf6ae','Col':3,'Row':12,'Format':'string','Value':'','TargetCode':''}</v>
      </c>
    </row>
    <row r="207" spans="1:1">
      <c r="A207" s="55" t="str">
        <f>CONCATENATE("{'SheetId':'5ca8c4ee-b8a7-4cfd-b34f-43f723c1d20d'",",","'UId':'ae35444f-eacb-4670-ae19-d5a4997fa00d'",",'Col':",COLUMN(BCTinhHinhTaiChinh_06105!D12),",'Row':",ROW(BCTinhHinhTaiChinh_06105!D12),",","'Format':'numberic'",",'Value':'",SUBSTITUTE(BCTinhHinhTaiChinh_06105!D12,"'","\'"),"','TargetCode':''}")</f>
        <v>{'SheetId':'5ca8c4ee-b8a7-4cfd-b34f-43f723c1d20d','UId':'ae35444f-eacb-4670-ae19-d5a4997fa00d','Col':4,'Row':12,'Format':'numberic','Value':'1329129622','TargetCode':''}</v>
      </c>
    </row>
    <row r="208" spans="1:1">
      <c r="A208" s="55" t="str">
        <f>CONCATENATE("{'SheetId':'5ca8c4ee-b8a7-4cfd-b34f-43f723c1d20d'",",","'UId':'8a2b31f2-32ad-4736-aa18-cfa3cef6299a'",",'Col':",COLUMN(BCTinhHinhTaiChinh_06105!E12),",'Row':",ROW(BCTinhHinhTaiChinh_06105!E12),",","'Format':'numberic'",",'Value':'",SUBSTITUTE(BCTinhHinhTaiChinh_06105!E12,"'","\'"),"','TargetCode':''}")</f>
        <v>{'SheetId':'5ca8c4ee-b8a7-4cfd-b34f-43f723c1d20d','UId':'8a2b31f2-32ad-4736-aa18-cfa3cef6299a','Col':5,'Row':12,'Format':'numberic','Value':'1031946336','TargetCode':''}</v>
      </c>
    </row>
    <row r="209" spans="1:1">
      <c r="A209" s="55" t="str">
        <f>CONCATENATE("{'SheetId':'5ca8c4ee-b8a7-4cfd-b34f-43f723c1d20d'",",","'UId':'4db1858f-590b-485a-96bd-ed8a1df0f077'",",'Col':",COLUMN(BCTinhHinhTaiChinh_06105!C13),",'Row':",ROW(BCTinhHinhTaiChinh_06105!C13),",","'Format':'string'",",'Value':'",SUBSTITUTE(BCTinhHinhTaiChinh_06105!C13,"'","\'"),"','TargetCode':''}")</f>
        <v>{'SheetId':'5ca8c4ee-b8a7-4cfd-b34f-43f723c1d20d','UId':'4db1858f-590b-485a-96bd-ed8a1df0f077','Col':3,'Row':13,'Format':'string','Value':'','TargetCode':''}</v>
      </c>
    </row>
    <row r="210" spans="1:1">
      <c r="A210" s="55" t="str">
        <f>CONCATENATE("{'SheetId':'5ca8c4ee-b8a7-4cfd-b34f-43f723c1d20d'",",","'UId':'f4647ecb-0931-4272-bb98-9399c6d3525d'",",'Col':",COLUMN(BCTinhHinhTaiChinh_06105!D13),",'Row':",ROW(BCTinhHinhTaiChinh_06105!D13),",","'Format':'numberic'",",'Value':'",SUBSTITUTE(BCTinhHinhTaiChinh_06105!D13,"'","\'"),"','TargetCode':''}")</f>
        <v>{'SheetId':'5ca8c4ee-b8a7-4cfd-b34f-43f723c1d20d','UId':'f4647ecb-0931-4272-bb98-9399c6d3525d','Col':4,'Row':13,'Format':'numberic','Value':'0','TargetCode':''}</v>
      </c>
    </row>
    <row r="211" spans="1:1">
      <c r="A211" s="55" t="str">
        <f>CONCATENATE("{'SheetId':'5ca8c4ee-b8a7-4cfd-b34f-43f723c1d20d'",",","'UId':'08386fc8-2ac9-41fc-84f2-145d7bac9a33'",",'Col':",COLUMN(BCTinhHinhTaiChinh_06105!E13),",'Row':",ROW(BCTinhHinhTaiChinh_06105!E13),",","'Format':'numberic'",",'Value':'",SUBSTITUTE(BCTinhHinhTaiChinh_06105!E13,"'","\'"),"','TargetCode':''}")</f>
        <v>{'SheetId':'5ca8c4ee-b8a7-4cfd-b34f-43f723c1d20d','UId':'08386fc8-2ac9-41fc-84f2-145d7bac9a33','Col':5,'Row':13,'Format':'numberic','Value':'0','TargetCode':''}</v>
      </c>
    </row>
    <row r="212" spans="1:1">
      <c r="A212" s="55" t="str">
        <f>CONCATENATE("{'SheetId':'5ca8c4ee-b8a7-4cfd-b34f-43f723c1d20d'",",","'UId':'516028fc-6519-4636-9942-b6d64bceca72'",",'Col':",COLUMN(BCTinhHinhTaiChinh_06105!C14),",'Row':",ROW(BCTinhHinhTaiChinh_06105!C14),",","'Format':'string'",",'Value':'",SUBSTITUTE(BCTinhHinhTaiChinh_06105!C14,"'","\'"),"','TargetCode':''}")</f>
        <v>{'SheetId':'5ca8c4ee-b8a7-4cfd-b34f-43f723c1d20d','UId':'516028fc-6519-4636-9942-b6d64bceca72','Col':3,'Row':14,'Format':'string','Value':'','TargetCode':''}</v>
      </c>
    </row>
    <row r="213" spans="1:1">
      <c r="A213" s="55" t="str">
        <f>CONCATENATE("{'SheetId':'5ca8c4ee-b8a7-4cfd-b34f-43f723c1d20d'",",","'UId':'edf356bc-76e8-4073-807b-89247b115eb3'",",'Col':",COLUMN(BCTinhHinhTaiChinh_06105!D14),",'Row':",ROW(BCTinhHinhTaiChinh_06105!D14),",","'Format':'numberic'",",'Value':'",SUBSTITUTE(BCTinhHinhTaiChinh_06105!D14,"'","\'"),"','TargetCode':''}")</f>
        <v>{'SheetId':'5ca8c4ee-b8a7-4cfd-b34f-43f723c1d20d','UId':'edf356bc-76e8-4073-807b-89247b115eb3','Col':4,'Row':14,'Format':'numberic','Value':'0','TargetCode':''}</v>
      </c>
    </row>
    <row r="214" spans="1:1">
      <c r="A214" s="55" t="str">
        <f>CONCATENATE("{'SheetId':'5ca8c4ee-b8a7-4cfd-b34f-43f723c1d20d'",",","'UId':'dd26ab28-8e45-4175-9fd2-5b88a795ed52'",",'Col':",COLUMN(BCTinhHinhTaiChinh_06105!E14),",'Row':",ROW(BCTinhHinhTaiChinh_06105!E14),",","'Format':'numberic'",",'Value':'",SUBSTITUTE(BCTinhHinhTaiChinh_06105!E14,"'","\'"),"','TargetCode':''}")</f>
        <v>{'SheetId':'5ca8c4ee-b8a7-4cfd-b34f-43f723c1d20d','UId':'dd26ab28-8e45-4175-9fd2-5b88a795ed52','Col':5,'Row':14,'Format':'numberic','Value':'0','TargetCode':''}</v>
      </c>
    </row>
    <row r="215" spans="1:1">
      <c r="A215" s="55" t="str">
        <f>CONCATENATE("{'SheetId':'5ca8c4ee-b8a7-4cfd-b34f-43f723c1d20d'",",","'UId':'86ba53aa-b328-4024-9068-06e0ad8d35e8'",",'Col':",COLUMN(BCTinhHinhTaiChinh_06105!C15),",'Row':",ROW(BCTinhHinhTaiChinh_06105!C15),",","'Format':'string'",",'Value':'",SUBSTITUTE(BCTinhHinhTaiChinh_06105!C15,"'","\'"),"','TargetCode':''}")</f>
        <v>{'SheetId':'5ca8c4ee-b8a7-4cfd-b34f-43f723c1d20d','UId':'86ba53aa-b328-4024-9068-06e0ad8d35e8','Col':3,'Row':15,'Format':'string','Value':'','TargetCode':''}</v>
      </c>
    </row>
    <row r="216" spans="1:1">
      <c r="A216" s="55" t="str">
        <f>CONCATENATE("{'SheetId':'5ca8c4ee-b8a7-4cfd-b34f-43f723c1d20d'",",","'UId':'4c057c2c-b13a-4e8a-9162-afb0dcd861ba'",",'Col':",COLUMN(BCTinhHinhTaiChinh_06105!D15),",'Row':",ROW(BCTinhHinhTaiChinh_06105!D15),",","'Format':'numberic'",",'Value':'",SUBSTITUTE(BCTinhHinhTaiChinh_06105!D15,"'","\'"),"','TargetCode':''}")</f>
        <v>{'SheetId':'5ca8c4ee-b8a7-4cfd-b34f-43f723c1d20d','UId':'4c057c2c-b13a-4e8a-9162-afb0dcd861ba','Col':4,'Row':15,'Format':'numberic','Value':'1329129622','TargetCode':''}</v>
      </c>
    </row>
    <row r="217" spans="1:1">
      <c r="A217" s="55" t="str">
        <f>CONCATENATE("{'SheetId':'5ca8c4ee-b8a7-4cfd-b34f-43f723c1d20d'",",","'UId':'d7c7b84b-a2c3-4c1c-9681-93966dcd73c3'",",'Col':",COLUMN(BCTinhHinhTaiChinh_06105!E15),",'Row':",ROW(BCTinhHinhTaiChinh_06105!E15),",","'Format':'numberic'",",'Value':'",SUBSTITUTE(BCTinhHinhTaiChinh_06105!E15,"'","\'"),"','TargetCode':''}")</f>
        <v>{'SheetId':'5ca8c4ee-b8a7-4cfd-b34f-43f723c1d20d','UId':'d7c7b84b-a2c3-4c1c-9681-93966dcd73c3','Col':5,'Row':15,'Format':'numberic','Value':'1031946336','TargetCode':''}</v>
      </c>
    </row>
    <row r="218" spans="1:1">
      <c r="A218" s="55" t="str">
        <f>CONCATENATE("{'SheetId':'5ca8c4ee-b8a7-4cfd-b34f-43f723c1d20d'",",","'UId':'48d91216-04ae-469f-9e24-22171fe28dc8'",",'Col':",COLUMN(BCTinhHinhTaiChinh_06105!C16),",'Row':",ROW(BCTinhHinhTaiChinh_06105!C16),",","'Format':'string'",",'Value':'",SUBSTITUTE(BCTinhHinhTaiChinh_06105!C16,"'","\'"),"','TargetCode':''}")</f>
        <v>{'SheetId':'5ca8c4ee-b8a7-4cfd-b34f-43f723c1d20d','UId':'48d91216-04ae-469f-9e24-22171fe28dc8','Col':3,'Row':16,'Format':'string','Value':'','TargetCode':''}</v>
      </c>
    </row>
    <row r="219" spans="1:1">
      <c r="A219" s="55" t="str">
        <f>CONCATENATE("{'SheetId':'5ca8c4ee-b8a7-4cfd-b34f-43f723c1d20d'",",","'UId':'3b378ccf-8e0f-424f-8d0d-0b2daa559854'",",'Col':",COLUMN(BCTinhHinhTaiChinh_06105!D16),",'Row':",ROW(BCTinhHinhTaiChinh_06105!D16),",","'Format':'numberic'",",'Value':'",SUBSTITUTE(BCTinhHinhTaiChinh_06105!D16,"'","\'"),"','TargetCode':''}")</f>
        <v>{'SheetId':'5ca8c4ee-b8a7-4cfd-b34f-43f723c1d20d','UId':'3b378ccf-8e0f-424f-8d0d-0b2daa559854','Col':4,'Row':16,'Format':'numberic','Value':'0','TargetCode':''}</v>
      </c>
    </row>
    <row r="220" spans="1:1">
      <c r="A220" s="55" t="str">
        <f>CONCATENATE("{'SheetId':'5ca8c4ee-b8a7-4cfd-b34f-43f723c1d20d'",",","'UId':'bddc1dbe-abc7-4aa2-8cd5-afa8c3613640'",",'Col':",COLUMN(BCTinhHinhTaiChinh_06105!E16),",'Row':",ROW(BCTinhHinhTaiChinh_06105!E16),",","'Format':'numberic'",",'Value':'",SUBSTITUTE(BCTinhHinhTaiChinh_06105!E16,"'","\'"),"','TargetCode':''}")</f>
        <v>{'SheetId':'5ca8c4ee-b8a7-4cfd-b34f-43f723c1d20d','UId':'bddc1dbe-abc7-4aa2-8cd5-afa8c3613640','Col':5,'Row':16,'Format':'numberic','Value':'0','TargetCode':''}</v>
      </c>
    </row>
    <row r="221" spans="1:1">
      <c r="A221" s="55" t="str">
        <f>CONCATENATE("{'SheetId':'5ca8c4ee-b8a7-4cfd-b34f-43f723c1d20d'",",","'UId':'d050c1dd-2c58-4087-87f2-7bdf905130a9'",",'Col':",COLUMN(BCTinhHinhTaiChinh_06105!C17),",'Row':",ROW(BCTinhHinhTaiChinh_06105!C17),",","'Format':'string'",",'Value':'",SUBSTITUTE(BCTinhHinhTaiChinh_06105!C17,"'","\'"),"','TargetCode':''}")</f>
        <v>{'SheetId':'5ca8c4ee-b8a7-4cfd-b34f-43f723c1d20d','UId':'d050c1dd-2c58-4087-87f2-7bdf905130a9','Col':3,'Row':17,'Format':'string','Value':'','TargetCode':''}</v>
      </c>
    </row>
    <row r="222" spans="1:1">
      <c r="A222" s="55" t="str">
        <f>CONCATENATE("{'SheetId':'5ca8c4ee-b8a7-4cfd-b34f-43f723c1d20d'",",","'UId':'de88c083-4fdd-4aeb-a9ca-2390f8b3c4f0'",",'Col':",COLUMN(BCTinhHinhTaiChinh_06105!D17),",'Row':",ROW(BCTinhHinhTaiChinh_06105!D17),",","'Format':'numberic'",",'Value':'",SUBSTITUTE(BCTinhHinhTaiChinh_06105!D17,"'","\'"),"','TargetCode':''}")</f>
        <v>{'SheetId':'5ca8c4ee-b8a7-4cfd-b34f-43f723c1d20d','UId':'de88c083-4fdd-4aeb-a9ca-2390f8b3c4f0','Col':4,'Row':17,'Format':'numberic','Value':'0','TargetCode':''}</v>
      </c>
    </row>
    <row r="223" spans="1:1">
      <c r="A223" s="55" t="str">
        <f>CONCATENATE("{'SheetId':'5ca8c4ee-b8a7-4cfd-b34f-43f723c1d20d'",",","'UId':'9c0b055c-06c2-4503-a5ac-c163e67ff53a'",",'Col':",COLUMN(BCTinhHinhTaiChinh_06105!E17),",'Row':",ROW(BCTinhHinhTaiChinh_06105!E17),",","'Format':'numberic'",",'Value':'",SUBSTITUTE(BCTinhHinhTaiChinh_06105!E17,"'","\'"),"','TargetCode':''}")</f>
        <v>{'SheetId':'5ca8c4ee-b8a7-4cfd-b34f-43f723c1d20d','UId':'9c0b055c-06c2-4503-a5ac-c163e67ff53a','Col':5,'Row':17,'Format':'numberic','Value':'0','TargetCode':''}</v>
      </c>
    </row>
    <row r="224" spans="1:1">
      <c r="A224" s="55" t="str">
        <f>CONCATENATE("{'SheetId':'5ca8c4ee-b8a7-4cfd-b34f-43f723c1d20d'",",","'UId':'8fceb95b-3c3d-48aa-9aa8-98d0c693533c'",",'Col':",COLUMN(BCTinhHinhTaiChinh_06105!C18),",'Row':",ROW(BCTinhHinhTaiChinh_06105!C18),",","'Format':'string'",",'Value':'",SUBSTITUTE(BCTinhHinhTaiChinh_06105!C18,"'","\'"),"','TargetCode':''}")</f>
        <v>{'SheetId':'5ca8c4ee-b8a7-4cfd-b34f-43f723c1d20d','UId':'8fceb95b-3c3d-48aa-9aa8-98d0c693533c','Col':3,'Row':18,'Format':'string','Value':'','TargetCode':''}</v>
      </c>
    </row>
    <row r="225" spans="1:1">
      <c r="A225" s="55" t="str">
        <f>CONCATENATE("{'SheetId':'5ca8c4ee-b8a7-4cfd-b34f-43f723c1d20d'",",","'UId':'7e0c86ad-1373-4514-97f0-3faf75c2e507'",",'Col':",COLUMN(BCTinhHinhTaiChinh_06105!D18),",'Row':",ROW(BCTinhHinhTaiChinh_06105!D18),",","'Format':'numberic'",",'Value':'",SUBSTITUTE(BCTinhHinhTaiChinh_06105!D18,"'","\'"),"','TargetCode':''}")</f>
        <v>{'SheetId':'5ca8c4ee-b8a7-4cfd-b34f-43f723c1d20d','UId':'7e0c86ad-1373-4514-97f0-3faf75c2e507','Col':4,'Row':18,'Format':'numberic','Value':'514321402336','TargetCode':''}</v>
      </c>
    </row>
    <row r="226" spans="1:1">
      <c r="A226" s="55" t="str">
        <f>CONCATENATE("{'SheetId':'5ca8c4ee-b8a7-4cfd-b34f-43f723c1d20d'",",","'UId':'5ea3f2c7-3d75-44f1-b59d-5df6d551fec3'",",'Col':",COLUMN(BCTinhHinhTaiChinh_06105!E18),",'Row':",ROW(BCTinhHinhTaiChinh_06105!E18),",","'Format':'numberic'",",'Value':'",SUBSTITUTE(BCTinhHinhTaiChinh_06105!E18,"'","\'"),"','TargetCode':''}")</f>
        <v>{'SheetId':'5ca8c4ee-b8a7-4cfd-b34f-43f723c1d20d','UId':'5ea3f2c7-3d75-44f1-b59d-5df6d551fec3','Col':5,'Row':18,'Format':'numberic','Value':'438900822792','TargetCode':''}</v>
      </c>
    </row>
    <row r="227" spans="1:1">
      <c r="A227" s="55" t="str">
        <f>CONCATENATE("{'SheetId':'5ca8c4ee-b8a7-4cfd-b34f-43f723c1d20d'",",","'UId':'16b2a550-fe9b-4e7d-bcc4-9ec82e1a4689'",",'Col':",COLUMN(BCTinhHinhTaiChinh_06105!C19),",'Row':",ROW(BCTinhHinhTaiChinh_06105!C19),",","'Format':'string'",",'Value':'",SUBSTITUTE(BCTinhHinhTaiChinh_06105!C19,"'","\'"),"','TargetCode':''}")</f>
        <v>{'SheetId':'5ca8c4ee-b8a7-4cfd-b34f-43f723c1d20d','UId':'16b2a550-fe9b-4e7d-bcc4-9ec82e1a4689','Col':3,'Row':19,'Format':'string','Value':'','TargetCode':''}</v>
      </c>
    </row>
    <row r="228" spans="1:1">
      <c r="A228" s="55" t="str">
        <f>CONCATENATE("{'SheetId':'5ca8c4ee-b8a7-4cfd-b34f-43f723c1d20d'",",","'UId':'85ea42a8-ca26-4290-9d4e-2f0ab7bece49'",",'Col':",COLUMN(BCTinhHinhTaiChinh_06105!D19),",'Row':",ROW(BCTinhHinhTaiChinh_06105!D19),",","'Format':'numberic'",",'Value':'",SUBSTITUTE(BCTinhHinhTaiChinh_06105!D19,"'","\'"),"','TargetCode':''}")</f>
        <v>{'SheetId':'5ca8c4ee-b8a7-4cfd-b34f-43f723c1d20d','UId':'85ea42a8-ca26-4290-9d4e-2f0ab7bece49','Col':4,'Row':19,'Format':'numberic','Value':'','TargetCode':''}</v>
      </c>
    </row>
    <row r="229" spans="1:1">
      <c r="A229" s="55" t="str">
        <f>CONCATENATE("{'SheetId':'5ca8c4ee-b8a7-4cfd-b34f-43f723c1d20d'",",","'UId':'c4fb93a1-170b-4107-8cab-166c1784e730'",",'Col':",COLUMN(BCTinhHinhTaiChinh_06105!E19),",'Row':",ROW(BCTinhHinhTaiChinh_06105!E19),",","'Format':'numberic'",",'Value':'",SUBSTITUTE(BCTinhHinhTaiChinh_06105!E19,"'","\'"),"','TargetCode':''}")</f>
        <v>{'SheetId':'5ca8c4ee-b8a7-4cfd-b34f-43f723c1d20d','UId':'c4fb93a1-170b-4107-8cab-166c1784e730','Col':5,'Row':19,'Format':'numberic','Value':'','TargetCode':''}</v>
      </c>
    </row>
    <row r="230" spans="1:1">
      <c r="A230" s="55" t="str">
        <f>CONCATENATE("{'SheetId':'5ca8c4ee-b8a7-4cfd-b34f-43f723c1d20d'",",","'UId':'acdb501b-8dd2-4aa6-9a1d-aa6fba8f66e1'",",'Col':",COLUMN(BCTinhHinhTaiChinh_06105!C20),",'Row':",ROW(BCTinhHinhTaiChinh_06105!C20),",","'Format':'string'",",'Value':'",SUBSTITUTE(BCTinhHinhTaiChinh_06105!C20,"'","\'"),"','TargetCode':''}")</f>
        <v>{'SheetId':'5ca8c4ee-b8a7-4cfd-b34f-43f723c1d20d','UId':'acdb501b-8dd2-4aa6-9a1d-aa6fba8f66e1','Col':3,'Row':20,'Format':'string','Value':'','TargetCode':''}</v>
      </c>
    </row>
    <row r="231" spans="1:1">
      <c r="A231" s="55" t="str">
        <f>CONCATENATE("{'SheetId':'5ca8c4ee-b8a7-4cfd-b34f-43f723c1d20d'",",","'UId':'b3a49ab8-769f-44f0-a3c4-d67d2cba5409'",",'Col':",COLUMN(BCTinhHinhTaiChinh_06105!D20),",'Row':",ROW(BCTinhHinhTaiChinh_06105!D20),",","'Format':'numberic'",",'Value':'",SUBSTITUTE(BCTinhHinhTaiChinh_06105!D20,"'","\'"),"','TargetCode':''}")</f>
        <v>{'SheetId':'5ca8c4ee-b8a7-4cfd-b34f-43f723c1d20d','UId':'b3a49ab8-769f-44f0-a3c4-d67d2cba5409','Col':4,'Row':20,'Format':'numberic','Value':'0','TargetCode':''}</v>
      </c>
    </row>
    <row r="232" spans="1:1">
      <c r="A232" s="55" t="str">
        <f>CONCATENATE("{'SheetId':'5ca8c4ee-b8a7-4cfd-b34f-43f723c1d20d'",",","'UId':'52ec33f1-bd42-47be-9c63-049bd8c99bb4'",",'Col':",COLUMN(BCTinhHinhTaiChinh_06105!E20),",'Row':",ROW(BCTinhHinhTaiChinh_06105!E20),",","'Format':'numberic'",",'Value':'",SUBSTITUTE(BCTinhHinhTaiChinh_06105!E20,"'","\'"),"','TargetCode':''}")</f>
        <v>{'SheetId':'5ca8c4ee-b8a7-4cfd-b34f-43f723c1d20d','UId':'52ec33f1-bd42-47be-9c63-049bd8c99bb4','Col':5,'Row':20,'Format':'numberic','Value':'0','TargetCode':''}</v>
      </c>
    </row>
    <row r="233" spans="1:1">
      <c r="A233" s="55" t="str">
        <f>CONCATENATE("{'SheetId':'5ca8c4ee-b8a7-4cfd-b34f-43f723c1d20d'",",","'UId':'d2bd03f5-5621-4a7e-adc9-73d110f1e1bb'",",'Col':",COLUMN(BCTinhHinhTaiChinh_06105!C21),",'Row':",ROW(BCTinhHinhTaiChinh_06105!C21),",","'Format':'string'",",'Value':'",SUBSTITUTE(BCTinhHinhTaiChinh_06105!C21,"'","\'"),"','TargetCode':''}")</f>
        <v>{'SheetId':'5ca8c4ee-b8a7-4cfd-b34f-43f723c1d20d','UId':'d2bd03f5-5621-4a7e-adc9-73d110f1e1bb','Col':3,'Row':21,'Format':'string','Value':'','TargetCode':''}</v>
      </c>
    </row>
    <row r="234" spans="1:1">
      <c r="A234" s="55" t="str">
        <f>CONCATENATE("{'SheetId':'5ca8c4ee-b8a7-4cfd-b34f-43f723c1d20d'",",","'UId':'777314ed-8433-47f6-beca-a90b2ea3bb0c'",",'Col':",COLUMN(BCTinhHinhTaiChinh_06105!D21),",'Row':",ROW(BCTinhHinhTaiChinh_06105!D21),",","'Format':'numberic'",",'Value':'",SUBSTITUTE(BCTinhHinhTaiChinh_06105!D21,"'","\'"),"','TargetCode':''}")</f>
        <v>{'SheetId':'5ca8c4ee-b8a7-4cfd-b34f-43f723c1d20d','UId':'777314ed-8433-47f6-beca-a90b2ea3bb0c','Col':4,'Row':21,'Format':'numberic','Value':'0','TargetCode':''}</v>
      </c>
    </row>
    <row r="235" spans="1:1">
      <c r="A235" s="55" t="str">
        <f>CONCATENATE("{'SheetId':'5ca8c4ee-b8a7-4cfd-b34f-43f723c1d20d'",",","'UId':'988cf667-ab49-40bb-b00d-b6a104a6f85d'",",'Col':",COLUMN(BCTinhHinhTaiChinh_06105!E21),",'Row':",ROW(BCTinhHinhTaiChinh_06105!E21),",","'Format':'numberic'",",'Value':'",SUBSTITUTE(BCTinhHinhTaiChinh_06105!E21,"'","\'"),"','TargetCode':''}")</f>
        <v>{'SheetId':'5ca8c4ee-b8a7-4cfd-b34f-43f723c1d20d','UId':'988cf667-ab49-40bb-b00d-b6a104a6f85d','Col':5,'Row':21,'Format':'numberic','Value':'0','TargetCode':''}</v>
      </c>
    </row>
    <row r="236" spans="1:1">
      <c r="A236" s="55" t="str">
        <f>CONCATENATE("{'SheetId':'5ca8c4ee-b8a7-4cfd-b34f-43f723c1d20d'",",","'UId':'626fa20e-c8e0-4a49-bb15-b611ed66d690'",",'Col':",COLUMN(BCTinhHinhTaiChinh_06105!C22),",'Row':",ROW(BCTinhHinhTaiChinh_06105!C22),",","'Format':'string'",",'Value':'",SUBSTITUTE(BCTinhHinhTaiChinh_06105!C22,"'","\'"),"','TargetCode':''}")</f>
        <v>{'SheetId':'5ca8c4ee-b8a7-4cfd-b34f-43f723c1d20d','UId':'626fa20e-c8e0-4a49-bb15-b611ed66d690','Col':3,'Row':22,'Format':'string','Value':'','TargetCode':''}</v>
      </c>
    </row>
    <row r="237" spans="1:1">
      <c r="A237" s="55" t="str">
        <f>CONCATENATE("{'SheetId':'5ca8c4ee-b8a7-4cfd-b34f-43f723c1d20d'",",","'UId':'3321c5ad-cc2a-40fc-afb1-061e80eedb2d'",",'Col':",COLUMN(BCTinhHinhTaiChinh_06105!D22),",'Row':",ROW(BCTinhHinhTaiChinh_06105!D22),",","'Format':'numberic'",",'Value':'",SUBSTITUTE(BCTinhHinhTaiChinh_06105!D22,"'","\'"),"','TargetCode':''}")</f>
        <v>{'SheetId':'5ca8c4ee-b8a7-4cfd-b34f-43f723c1d20d','UId':'3321c5ad-cc2a-40fc-afb1-061e80eedb2d','Col':4,'Row':22,'Format':'numberic','Value':'117042047','TargetCode':''}</v>
      </c>
    </row>
    <row r="238" spans="1:1">
      <c r="A238" s="55" t="str">
        <f>CONCATENATE("{'SheetId':'5ca8c4ee-b8a7-4cfd-b34f-43f723c1d20d'",",","'UId':'42e5236c-9363-47a8-b42b-5b4aa26dd159'",",'Col':",COLUMN(BCTinhHinhTaiChinh_06105!E22),",'Row':",ROW(BCTinhHinhTaiChinh_06105!E22),",","'Format':'numberic'",",'Value':'",SUBSTITUTE(BCTinhHinhTaiChinh_06105!E22,"'","\'"),"','TargetCode':''}")</f>
        <v>{'SheetId':'5ca8c4ee-b8a7-4cfd-b34f-43f723c1d20d','UId':'42e5236c-9363-47a8-b42b-5b4aa26dd159','Col':5,'Row':22,'Format':'numberic','Value':'82253355','TargetCode':''}</v>
      </c>
    </row>
    <row r="239" spans="1:1">
      <c r="A239" s="55" t="str">
        <f>CONCATENATE("{'SheetId':'5ca8c4ee-b8a7-4cfd-b34f-43f723c1d20d'",",","'UId':'b2ddc811-de81-4421-b6e9-e6e0aafee633'",",'Col':",COLUMN(BCTinhHinhTaiChinh_06105!C23),",'Row':",ROW(BCTinhHinhTaiChinh_06105!C23),",","'Format':'string'",",'Value':'",SUBSTITUTE(BCTinhHinhTaiChinh_06105!C23,"'","\'"),"','TargetCode':''}")</f>
        <v>{'SheetId':'5ca8c4ee-b8a7-4cfd-b34f-43f723c1d20d','UId':'b2ddc811-de81-4421-b6e9-e6e0aafee633','Col':3,'Row':23,'Format':'string','Value':'','TargetCode':''}</v>
      </c>
    </row>
    <row r="240" spans="1:1">
      <c r="A240" s="55" t="str">
        <f>CONCATENATE("{'SheetId':'5ca8c4ee-b8a7-4cfd-b34f-43f723c1d20d'",",","'UId':'ca58cbba-98b3-49a4-9da9-393869356c26'",",'Col':",COLUMN(BCTinhHinhTaiChinh_06105!D23),",'Row':",ROW(BCTinhHinhTaiChinh_06105!D23),",","'Format':'numberic'",",'Value':'",SUBSTITUTE(BCTinhHinhTaiChinh_06105!D23,"'","\'"),"','TargetCode':''}")</f>
        <v>{'SheetId':'5ca8c4ee-b8a7-4cfd-b34f-43f723c1d20d','UId':'ca58cbba-98b3-49a4-9da9-393869356c26','Col':4,'Row':23,'Format':'numberic','Value':'5380786','TargetCode':''}</v>
      </c>
    </row>
    <row r="241" spans="1:1">
      <c r="A241" s="55" t="str">
        <f>CONCATENATE("{'SheetId':'5ca8c4ee-b8a7-4cfd-b34f-43f723c1d20d'",",","'UId':'ba14a456-c472-4698-ac5e-238c3081cf55'",",'Col':",COLUMN(BCTinhHinhTaiChinh_06105!E23),",'Row':",ROW(BCTinhHinhTaiChinh_06105!E23),",","'Format':'numberic'",",'Value':'",SUBSTITUTE(BCTinhHinhTaiChinh_06105!E23,"'","\'"),"','TargetCode':''}")</f>
        <v>{'SheetId':'5ca8c4ee-b8a7-4cfd-b34f-43f723c1d20d','UId':'ba14a456-c472-4698-ac5e-238c3081cf55','Col':5,'Row':23,'Format':'numberic','Value':'4740152','TargetCode':''}</v>
      </c>
    </row>
    <row r="242" spans="1:1">
      <c r="A242" s="55" t="str">
        <f>CONCATENATE("{'SheetId':'5ca8c4ee-b8a7-4cfd-b34f-43f723c1d20d'",",","'UId':'e9559566-5b34-4c2b-b78c-e87999a48afc'",",'Col':",COLUMN(BCTinhHinhTaiChinh_06105!C24),",'Row':",ROW(BCTinhHinhTaiChinh_06105!C24),",","'Format':'string'",",'Value':'",SUBSTITUTE(BCTinhHinhTaiChinh_06105!C24,"'","\'"),"','TargetCode':''}")</f>
        <v>{'SheetId':'5ca8c4ee-b8a7-4cfd-b34f-43f723c1d20d','UId':'e9559566-5b34-4c2b-b78c-e87999a48afc','Col':3,'Row':24,'Format':'string','Value':'','TargetCode':''}</v>
      </c>
    </row>
    <row r="243" spans="1:1">
      <c r="A243" s="55" t="str">
        <f>CONCATENATE("{'SheetId':'5ca8c4ee-b8a7-4cfd-b34f-43f723c1d20d'",",","'UId':'1cc19574-a596-49ed-abda-59329314ed5a'",",'Col':",COLUMN(BCTinhHinhTaiChinh_06105!D24),",'Row':",ROW(BCTinhHinhTaiChinh_06105!D24),",","'Format':'numberic'",",'Value':'",SUBSTITUTE(BCTinhHinhTaiChinh_06105!D24,"'","\'"),"','TargetCode':''}")</f>
        <v>{'SheetId':'5ca8c4ee-b8a7-4cfd-b34f-43f723c1d20d','UId':'1cc19574-a596-49ed-abda-59329314ed5a','Col':4,'Row':24,'Format':'numberic','Value':'0','TargetCode':''}</v>
      </c>
    </row>
    <row r="244" spans="1:1">
      <c r="A244" s="55" t="str">
        <f>CONCATENATE("{'SheetId':'5ca8c4ee-b8a7-4cfd-b34f-43f723c1d20d'",",","'UId':'078568e9-620f-436b-bc66-ca4eaa29bcd7'",",'Col':",COLUMN(BCTinhHinhTaiChinh_06105!E24),",'Row':",ROW(BCTinhHinhTaiChinh_06105!E24),",","'Format':'numberic'",",'Value':'",SUBSTITUTE(BCTinhHinhTaiChinh_06105!E24,"'","\'"),"','TargetCode':''}")</f>
        <v>{'SheetId':'5ca8c4ee-b8a7-4cfd-b34f-43f723c1d20d','UId':'078568e9-620f-436b-bc66-ca4eaa29bcd7','Col':5,'Row':24,'Format':'numberic','Value':'0','TargetCode':''}</v>
      </c>
    </row>
    <row r="245" spans="1:1">
      <c r="A245" s="55" t="str">
        <f>CONCATENATE("{'SheetId':'5ca8c4ee-b8a7-4cfd-b34f-43f723c1d20d'",",","'UId':'f399e73b-8932-4052-af2c-60430a24d9a4'",",'Col':",COLUMN(BCTinhHinhTaiChinh_06105!C25),",'Row':",ROW(BCTinhHinhTaiChinh_06105!C25),",","'Format':'string'",",'Value':'",SUBSTITUTE(BCTinhHinhTaiChinh_06105!C25,"'","\'"),"','TargetCode':''}")</f>
        <v>{'SheetId':'5ca8c4ee-b8a7-4cfd-b34f-43f723c1d20d','UId':'f399e73b-8932-4052-af2c-60430a24d9a4','Col':3,'Row':25,'Format':'string','Value':'','TargetCode':''}</v>
      </c>
    </row>
    <row r="246" spans="1:1">
      <c r="A246" s="55" t="str">
        <f>CONCATENATE("{'SheetId':'5ca8c4ee-b8a7-4cfd-b34f-43f723c1d20d'",",","'UId':'9084a6ca-8099-40ed-ae15-d176f5575c78'",",'Col':",COLUMN(BCTinhHinhTaiChinh_06105!D25),",'Row':",ROW(BCTinhHinhTaiChinh_06105!D25),",","'Format':'numberic'",",'Value':'",SUBSTITUTE(BCTinhHinhTaiChinh_06105!D25,"'","\'"),"','TargetCode':''}")</f>
        <v>{'SheetId':'5ca8c4ee-b8a7-4cfd-b34f-43f723c1d20d','UId':'9084a6ca-8099-40ed-ae15-d176f5575c78','Col':4,'Row':25,'Format':'numberic','Value':'38183562','TargetCode':''}</v>
      </c>
    </row>
    <row r="247" spans="1:1">
      <c r="A247" s="55" t="str">
        <f>CONCATENATE("{'SheetId':'5ca8c4ee-b8a7-4cfd-b34f-43f723c1d20d'",",","'UId':'2b8654a5-fa3a-47e2-b6aa-d98b3ab50717'",",'Col':",COLUMN(BCTinhHinhTaiChinh_06105!E25),",'Row':",ROW(BCTinhHinhTaiChinh_06105!E25),",","'Format':'numberic'",",'Value':'",SUBSTITUTE(BCTinhHinhTaiChinh_06105!E25,"'","\'"),"','TargetCode':''}")</f>
        <v>{'SheetId':'5ca8c4ee-b8a7-4cfd-b34f-43f723c1d20d','UId':'2b8654a5-fa3a-47e2-b6aa-d98b3ab50717','Col':5,'Row':25,'Format':'numberic','Value':'51986301','TargetCode':''}</v>
      </c>
    </row>
    <row r="248" spans="1:1">
      <c r="A248" s="55" t="str">
        <f>CONCATENATE("{'SheetId':'5ca8c4ee-b8a7-4cfd-b34f-43f723c1d20d'",",","'UId':'2621a98e-b5b9-4b86-9345-1bc31102a122'",",'Col':",COLUMN(BCTinhHinhTaiChinh_06105!C26),",'Row':",ROW(BCTinhHinhTaiChinh_06105!C26),",","'Format':'string'",",'Value':'",SUBSTITUTE(BCTinhHinhTaiChinh_06105!C26,"'","\'"),"','TargetCode':''}")</f>
        <v>{'SheetId':'5ca8c4ee-b8a7-4cfd-b34f-43f723c1d20d','UId':'2621a98e-b5b9-4b86-9345-1bc31102a122','Col':3,'Row':26,'Format':'string','Value':'','TargetCode':''}</v>
      </c>
    </row>
    <row r="249" spans="1:1">
      <c r="A249" s="55" t="str">
        <f>CONCATENATE("{'SheetId':'5ca8c4ee-b8a7-4cfd-b34f-43f723c1d20d'",",","'UId':'46e43a64-dfba-43ba-b9bf-ecc5f455b6ba'",",'Col':",COLUMN(BCTinhHinhTaiChinh_06105!D26),",'Row':",ROW(BCTinhHinhTaiChinh_06105!D26),",","'Format':'numberic'",",'Value':'",SUBSTITUTE(BCTinhHinhTaiChinh_06105!D26,"'","\'"),"','TargetCode':''}")</f>
        <v>{'SheetId':'5ca8c4ee-b8a7-4cfd-b34f-43f723c1d20d','UId':'46e43a64-dfba-43ba-b9bf-ecc5f455b6ba','Col':4,'Row':26,'Format':'numberic','Value':'308018781','TargetCode':''}</v>
      </c>
    </row>
    <row r="250" spans="1:1">
      <c r="A250" s="55" t="str">
        <f>CONCATENATE("{'SheetId':'5ca8c4ee-b8a7-4cfd-b34f-43f723c1d20d'",",","'UId':'dcd217af-892e-4c67-b714-3319381669b6'",",'Col':",COLUMN(BCTinhHinhTaiChinh_06105!E26),",'Row':",ROW(BCTinhHinhTaiChinh_06105!E26),",","'Format':'numberic'",",'Value':'",SUBSTITUTE(BCTinhHinhTaiChinh_06105!E26,"'","\'"),"','TargetCode':''}")</f>
        <v>{'SheetId':'5ca8c4ee-b8a7-4cfd-b34f-43f723c1d20d','UId':'dcd217af-892e-4c67-b714-3319381669b6','Col':5,'Row':26,'Format':'numberic','Value':'172721986','TargetCode':''}</v>
      </c>
    </row>
    <row r="251" spans="1:1">
      <c r="A251" s="55" t="str">
        <f>CONCATENATE("{'SheetId':'5ca8c4ee-b8a7-4cfd-b34f-43f723c1d20d'",",","'UId':'24f15ee5-1c58-4e36-8ed6-9bbf681292f1'",",'Col':",COLUMN(BCTinhHinhTaiChinh_06105!C27),",'Row':",ROW(BCTinhHinhTaiChinh_06105!C27),",","'Format':'string'",",'Value':'",SUBSTITUTE(BCTinhHinhTaiChinh_06105!C27,"'","\'"),"','TargetCode':''}")</f>
        <v>{'SheetId':'5ca8c4ee-b8a7-4cfd-b34f-43f723c1d20d','UId':'24f15ee5-1c58-4e36-8ed6-9bbf681292f1','Col':3,'Row':27,'Format':'string','Value':'','TargetCode':''}</v>
      </c>
    </row>
    <row r="252" spans="1:1">
      <c r="A252" s="55" t="str">
        <f>CONCATENATE("{'SheetId':'5ca8c4ee-b8a7-4cfd-b34f-43f723c1d20d'",",","'UId':'f0778966-a99c-4665-b139-914f0259e878'",",'Col':",COLUMN(BCTinhHinhTaiChinh_06105!D27),",'Row':",ROW(BCTinhHinhTaiChinh_06105!D27),",","'Format':'numberic'",",'Value':'",SUBSTITUTE(BCTinhHinhTaiChinh_06105!D27,"'","\'"),"','TargetCode':''}")</f>
        <v>{'SheetId':'5ca8c4ee-b8a7-4cfd-b34f-43f723c1d20d','UId':'f0778966-a99c-4665-b139-914f0259e878','Col':4,'Row':27,'Format':'numberic','Value':'353692576','TargetCode':''}</v>
      </c>
    </row>
    <row r="253" spans="1:1">
      <c r="A253" s="55" t="str">
        <f>CONCATENATE("{'SheetId':'5ca8c4ee-b8a7-4cfd-b34f-43f723c1d20d'",",","'UId':'c30cedec-5164-4afb-80a6-60bab974327e'",",'Col':",COLUMN(BCTinhHinhTaiChinh_06105!E27),",'Row':",ROW(BCTinhHinhTaiChinh_06105!E27),",","'Format':'numberic'",",'Value':'",SUBSTITUTE(BCTinhHinhTaiChinh_06105!E27,"'","\'"),"','TargetCode':''}")</f>
        <v>{'SheetId':'5ca8c4ee-b8a7-4cfd-b34f-43f723c1d20d','UId':'c30cedec-5164-4afb-80a6-60bab974327e','Col':5,'Row':27,'Format':'numberic','Value':'76935481','TargetCode':''}</v>
      </c>
    </row>
    <row r="254" spans="1:1">
      <c r="A254" s="55" t="str">
        <f>CONCATENATE("{'SheetId':'5ca8c4ee-b8a7-4cfd-b34f-43f723c1d20d'",",","'UId':'1fda622d-188d-47be-93f1-33ff2dabe2e4'",",'Col':",COLUMN(BCTinhHinhTaiChinh_06105!C28),",'Row':",ROW(BCTinhHinhTaiChinh_06105!C28),",","'Format':'string'",",'Value':'",SUBSTITUTE(BCTinhHinhTaiChinh_06105!C28,"'","\'"),"','TargetCode':''}")</f>
        <v>{'SheetId':'5ca8c4ee-b8a7-4cfd-b34f-43f723c1d20d','UId':'1fda622d-188d-47be-93f1-33ff2dabe2e4','Col':3,'Row':28,'Format':'string','Value':'','TargetCode':''}</v>
      </c>
    </row>
    <row r="255" spans="1:1">
      <c r="A255" s="55" t="str">
        <f>CONCATENATE("{'SheetId':'5ca8c4ee-b8a7-4cfd-b34f-43f723c1d20d'",",","'UId':'f5903d18-a6f2-4e64-b1bc-f205ca12ab6e'",",'Col':",COLUMN(BCTinhHinhTaiChinh_06105!D28),",'Row':",ROW(BCTinhHinhTaiChinh_06105!D28),",","'Format':'numberic'",",'Value':'",SUBSTITUTE(BCTinhHinhTaiChinh_06105!D28,"'","\'"),"','TargetCode':''}")</f>
        <v>{'SheetId':'5ca8c4ee-b8a7-4cfd-b34f-43f723c1d20d','UId':'f5903d18-a6f2-4e64-b1bc-f205ca12ab6e','Col':4,'Row':28,'Format':'numberic','Value':'821210583','TargetCode':''}</v>
      </c>
    </row>
    <row r="256" spans="1:1">
      <c r="A256" s="55" t="str">
        <f>CONCATENATE("{'SheetId':'5ca8c4ee-b8a7-4cfd-b34f-43f723c1d20d'",",","'UId':'2770d90b-1e87-40ec-b31b-002655263523'",",'Col':",COLUMN(BCTinhHinhTaiChinh_06105!E28),",'Row':",ROW(BCTinhHinhTaiChinh_06105!E28),",","'Format':'numberic'",",'Value':'",SUBSTITUTE(BCTinhHinhTaiChinh_06105!E28,"'","\'"),"','TargetCode':''}")</f>
        <v>{'SheetId':'5ca8c4ee-b8a7-4cfd-b34f-43f723c1d20d','UId':'2770d90b-1e87-40ec-b31b-002655263523','Col':5,'Row':28,'Format':'numberic','Value':'752226766','TargetCode':''}</v>
      </c>
    </row>
    <row r="257" spans="1:1">
      <c r="A257" s="55" t="str">
        <f>CONCATENATE("{'SheetId':'5ca8c4ee-b8a7-4cfd-b34f-43f723c1d20d'",",","'UId':'39614021-0dad-451b-9f4b-a02ee2feca3b'",",'Col':",COLUMN(BCTinhHinhTaiChinh_06105!C29),",'Row':",ROW(BCTinhHinhTaiChinh_06105!C29),",","'Format':'string'",",'Value':'",SUBSTITUTE(BCTinhHinhTaiChinh_06105!C29,"'","\'"),"','TargetCode':''}")</f>
        <v>{'SheetId':'5ca8c4ee-b8a7-4cfd-b34f-43f723c1d20d','UId':'39614021-0dad-451b-9f4b-a02ee2feca3b','Col':3,'Row':29,'Format':'string','Value':'','TargetCode':''}</v>
      </c>
    </row>
    <row r="258" spans="1:1">
      <c r="A258" s="55" t="str">
        <f>CONCATENATE("{'SheetId':'5ca8c4ee-b8a7-4cfd-b34f-43f723c1d20d'",",","'UId':'0cb41851-570e-445c-ad6c-14a8d02aaf12'",",'Col':",COLUMN(BCTinhHinhTaiChinh_06105!D29),",'Row':",ROW(BCTinhHinhTaiChinh_06105!D29),",","'Format':'numberic'",",'Value':'",SUBSTITUTE(BCTinhHinhTaiChinh_06105!D29,"'","\'"),"','TargetCode':''}")</f>
        <v>{'SheetId':'5ca8c4ee-b8a7-4cfd-b34f-43f723c1d20d','UId':'0cb41851-570e-445c-ad6c-14a8d02aaf12','Col':4,'Row':29,'Format':'numberic','Value':'4958904','TargetCode':''}</v>
      </c>
    </row>
    <row r="259" spans="1:1">
      <c r="A259" s="55" t="str">
        <f>CONCATENATE("{'SheetId':'5ca8c4ee-b8a7-4cfd-b34f-43f723c1d20d'",",","'UId':'69517419-315f-4faf-8a12-3ff114244cb7'",",'Col':",COLUMN(BCTinhHinhTaiChinh_06105!E29),",'Row':",ROW(BCTinhHinhTaiChinh_06105!E29),",","'Format':'numberic'",",'Value':'",SUBSTITUTE(BCTinhHinhTaiChinh_06105!E29,"'","\'"),"','TargetCode':''}")</f>
        <v>{'SheetId':'5ca8c4ee-b8a7-4cfd-b34f-43f723c1d20d','UId':'69517419-315f-4faf-8a12-3ff114244cb7','Col':5,'Row':29,'Format':'numberic','Value':'2465753','TargetCode':''}</v>
      </c>
    </row>
    <row r="260" spans="1:1">
      <c r="A260" s="55" t="str">
        <f>CONCATENATE("{'SheetId':'5ca8c4ee-b8a7-4cfd-b34f-43f723c1d20d'",",","'UId':'559575e2-8c12-4028-b00e-a24da93ec358'",",'Col':",COLUMN(BCTinhHinhTaiChinh_06105!C30),",'Row':",ROW(BCTinhHinhTaiChinh_06105!C30),",","'Format':'string'",",'Value':'",SUBSTITUTE(BCTinhHinhTaiChinh_06105!C30,"'","\'"),"','TargetCode':''}")</f>
        <v>{'SheetId':'5ca8c4ee-b8a7-4cfd-b34f-43f723c1d20d','UId':'559575e2-8c12-4028-b00e-a24da93ec358','Col':3,'Row':30,'Format':'string','Value':'','TargetCode':''}</v>
      </c>
    </row>
    <row r="261" spans="1:1">
      <c r="A261" s="55" t="str">
        <f>CONCATENATE("{'SheetId':'5ca8c4ee-b8a7-4cfd-b34f-43f723c1d20d'",",","'UId':'f2d74e95-7333-4626-93ee-94cf504fa2a9'",",'Col':",COLUMN(BCTinhHinhTaiChinh_06105!D30),",'Row':",ROW(BCTinhHinhTaiChinh_06105!D30),",","'Format':'numberic'",",'Value':'",SUBSTITUTE(BCTinhHinhTaiChinh_06105!D30,"'","\'"),"','TargetCode':''}")</f>
        <v>{'SheetId':'5ca8c4ee-b8a7-4cfd-b34f-43f723c1d20d','UId':'f2d74e95-7333-4626-93ee-94cf504fa2a9','Col':4,'Row':30,'Format':'numberic','Value':'1648487239','TargetCode':''}</v>
      </c>
    </row>
    <row r="262" spans="1:1">
      <c r="A262" s="55" t="str">
        <f>CONCATENATE("{'SheetId':'5ca8c4ee-b8a7-4cfd-b34f-43f723c1d20d'",",","'UId':'24ce480c-7a68-4534-b2b8-2ab01fb7aba9'",",'Col':",COLUMN(BCTinhHinhTaiChinh_06105!E30),",'Row':",ROW(BCTinhHinhTaiChinh_06105!E30),",","'Format':'numberic'",",'Value':'",SUBSTITUTE(BCTinhHinhTaiChinh_06105!E30,"'","\'"),"','TargetCode':''}")</f>
        <v>{'SheetId':'5ca8c4ee-b8a7-4cfd-b34f-43f723c1d20d','UId':'24ce480c-7a68-4534-b2b8-2ab01fb7aba9','Col':5,'Row':30,'Format':'numberic','Value':'1143329794','TargetCode':''}</v>
      </c>
    </row>
    <row r="263" spans="1:1">
      <c r="A263" s="55" t="str">
        <f>CONCATENATE("{'SheetId':'5ca8c4ee-b8a7-4cfd-b34f-43f723c1d20d'",",","'UId':'be64ad04-78ab-4d85-8306-86704ba8a64c'",",'Col':",COLUMN(BCTinhHinhTaiChinh_06105!C31),",'Row':",ROW(BCTinhHinhTaiChinh_06105!C31),",","'Format':'string'",",'Value':'",SUBSTITUTE(BCTinhHinhTaiChinh_06105!C31,"'","\'"),"','TargetCode':''}")</f>
        <v>{'SheetId':'5ca8c4ee-b8a7-4cfd-b34f-43f723c1d20d','UId':'be64ad04-78ab-4d85-8306-86704ba8a64c','Col':3,'Row':31,'Format':'string','Value':'','TargetCode':''}</v>
      </c>
    </row>
    <row r="264" spans="1:1">
      <c r="A264" s="55" t="str">
        <f>CONCATENATE("{'SheetId':'5ca8c4ee-b8a7-4cfd-b34f-43f723c1d20d'",",","'UId':'0f673f5b-d298-4fa6-9f0f-e67176ddba22'",",'Col':",COLUMN(BCTinhHinhTaiChinh_06105!D31),",'Row':",ROW(BCTinhHinhTaiChinh_06105!D31),",","'Format':'numberic'",",'Value':'",SUBSTITUTE(BCTinhHinhTaiChinh_06105!D31,"'","\'"),"','TargetCode':''}")</f>
        <v>{'SheetId':'5ca8c4ee-b8a7-4cfd-b34f-43f723c1d20d','UId':'0f673f5b-d298-4fa6-9f0f-e67176ddba22','Col':4,'Row':31,'Format':'numberic','Value':'512672915097','TargetCode':''}</v>
      </c>
    </row>
    <row r="265" spans="1:1">
      <c r="A265" s="55" t="str">
        <f>CONCATENATE("{'SheetId':'5ca8c4ee-b8a7-4cfd-b34f-43f723c1d20d'",",","'UId':'bc170c99-f1f0-4594-85a5-ab7842a61335'",",'Col':",COLUMN(BCTinhHinhTaiChinh_06105!E31),",'Row':",ROW(BCTinhHinhTaiChinh_06105!E31),",","'Format':'numberic'",",'Value':'",SUBSTITUTE(BCTinhHinhTaiChinh_06105!E31,"'","\'"),"','TargetCode':''}")</f>
        <v>{'SheetId':'5ca8c4ee-b8a7-4cfd-b34f-43f723c1d20d','UId':'bc170c99-f1f0-4594-85a5-ab7842a61335','Col':5,'Row':31,'Format':'numberic','Value':'437757492998','TargetCode':''}</v>
      </c>
    </row>
    <row r="266" spans="1:1">
      <c r="A266" s="55" t="str">
        <f>CONCATENATE("{'SheetId':'5ca8c4ee-b8a7-4cfd-b34f-43f723c1d20d'",",","'UId':'6bf11537-bf9f-40d7-b697-6546e9c9e734'",",'Col':",COLUMN(BCTinhHinhTaiChinh_06105!C32),",'Row':",ROW(BCTinhHinhTaiChinh_06105!C32),",","'Format':'string'",",'Value':'",SUBSTITUTE(BCTinhHinhTaiChinh_06105!C32,"'","\'"),"','TargetCode':''}")</f>
        <v>{'SheetId':'5ca8c4ee-b8a7-4cfd-b34f-43f723c1d20d','UId':'6bf11537-bf9f-40d7-b697-6546e9c9e734','Col':3,'Row':32,'Format':'string','Value':'','TargetCode':''}</v>
      </c>
    </row>
    <row r="267" spans="1:1">
      <c r="A267" s="55" t="str">
        <f>CONCATENATE("{'SheetId':'5ca8c4ee-b8a7-4cfd-b34f-43f723c1d20d'",",","'UId':'b8785e29-9136-4539-8226-cf7bab199882'",",'Col':",COLUMN(BCTinhHinhTaiChinh_06105!D32),",'Row':",ROW(BCTinhHinhTaiChinh_06105!D32),",","'Format':'numberic'",",'Value':'",SUBSTITUTE(BCTinhHinhTaiChinh_06105!D32,"'","\'"),"','TargetCode':''}")</f>
        <v>{'SheetId':'5ca8c4ee-b8a7-4cfd-b34f-43f723c1d20d','UId':'b8785e29-9136-4539-8226-cf7bab199882','Col':4,'Row':32,'Format':'numberic','Value':'184910136000','TargetCode':''}</v>
      </c>
    </row>
    <row r="268" spans="1:1">
      <c r="A268" s="55" t="str">
        <f>CONCATENATE("{'SheetId':'5ca8c4ee-b8a7-4cfd-b34f-43f723c1d20d'",",","'UId':'0aeca7d7-2111-4c3a-bf20-653a0ba13291'",",'Col':",COLUMN(BCTinhHinhTaiChinh_06105!E32),",'Row':",ROW(BCTinhHinhTaiChinh_06105!E32),",","'Format':'numberic'",",'Value':'",SUBSTITUTE(BCTinhHinhTaiChinh_06105!E32,"'","\'"),"','TargetCode':''}")</f>
        <v>{'SheetId':'5ca8c4ee-b8a7-4cfd-b34f-43f723c1d20d','UId':'0aeca7d7-2111-4c3a-bf20-653a0ba13291','Col':5,'Row':32,'Format':'numberic','Value':'175963011800','TargetCode':''}</v>
      </c>
    </row>
    <row r="269" spans="1:1">
      <c r="A269" s="55" t="str">
        <f>CONCATENATE("{'SheetId':'5ca8c4ee-b8a7-4cfd-b34f-43f723c1d20d'",",","'UId':'77bddd50-ffb4-4706-981b-a256dd129d5c'",",'Col':",COLUMN(BCTinhHinhTaiChinh_06105!C33),",'Row':",ROW(BCTinhHinhTaiChinh_06105!C33),",","'Format':'string'",",'Value':'",SUBSTITUTE(BCTinhHinhTaiChinh_06105!C33,"'","\'"),"','TargetCode':''}")</f>
        <v>{'SheetId':'5ca8c4ee-b8a7-4cfd-b34f-43f723c1d20d','UId':'77bddd50-ffb4-4706-981b-a256dd129d5c','Col':3,'Row':33,'Format':'string','Value':'','TargetCode':''}</v>
      </c>
    </row>
    <row r="270" spans="1:1">
      <c r="A270" s="55" t="str">
        <f>CONCATENATE("{'SheetId':'5ca8c4ee-b8a7-4cfd-b34f-43f723c1d20d'",",","'UId':'776d4786-e924-4c37-8989-758787a84a73'",",'Col':",COLUMN(BCTinhHinhTaiChinh_06105!D33),",'Row':",ROW(BCTinhHinhTaiChinh_06105!D33),",","'Format':'numberic'",",'Value':'",SUBSTITUTE(BCTinhHinhTaiChinh_06105!D33,"'","\'"),"','TargetCode':''}")</f>
        <v>{'SheetId':'5ca8c4ee-b8a7-4cfd-b34f-43f723c1d20d','UId':'776d4786-e924-4c37-8989-758787a84a73','Col':4,'Row':33,'Format':'numberic','Value':'767184918500','TargetCode':''}</v>
      </c>
    </row>
    <row r="271" spans="1:1">
      <c r="A271" s="55" t="str">
        <f>CONCATENATE("{'SheetId':'5ca8c4ee-b8a7-4cfd-b34f-43f723c1d20d'",",","'UId':'c5085a09-0f8c-43d3-bc0b-15199ce12055'",",'Col':",COLUMN(BCTinhHinhTaiChinh_06105!E33),",'Row':",ROW(BCTinhHinhTaiChinh_06105!E33),",","'Format':'numberic'",",'Value':'",SUBSTITUTE(BCTinhHinhTaiChinh_06105!E33,"'","\'"),"','TargetCode':''}")</f>
        <v>{'SheetId':'5ca8c4ee-b8a7-4cfd-b34f-43f723c1d20d','UId':'c5085a09-0f8c-43d3-bc0b-15199ce12055','Col':5,'Row':33,'Format':'numberic','Value':'749476375000','TargetCode':''}</v>
      </c>
    </row>
    <row r="272" spans="1:1">
      <c r="A272" s="55" t="str">
        <f>CONCATENATE("{'SheetId':'5ca8c4ee-b8a7-4cfd-b34f-43f723c1d20d'",",","'UId':'dad048e0-4c6c-4070-a5b3-d9b5c0c10c90'",",'Col':",COLUMN(BCTinhHinhTaiChinh_06105!C34),",'Row':",ROW(BCTinhHinhTaiChinh_06105!C34),",","'Format':'string'",",'Value':'",SUBSTITUTE(BCTinhHinhTaiChinh_06105!C34,"'","\'"),"','TargetCode':''}")</f>
        <v>{'SheetId':'5ca8c4ee-b8a7-4cfd-b34f-43f723c1d20d','UId':'dad048e0-4c6c-4070-a5b3-d9b5c0c10c90','Col':3,'Row':34,'Format':'string','Value':'','TargetCode':''}</v>
      </c>
    </row>
    <row r="273" spans="1:1">
      <c r="A273" s="55" t="str">
        <f>CONCATENATE("{'SheetId':'5ca8c4ee-b8a7-4cfd-b34f-43f723c1d20d'",",","'UId':'b4372668-0a1e-41fc-9997-88d70fbd3f1c'",",'Col':",COLUMN(BCTinhHinhTaiChinh_06105!D34),",'Row':",ROW(BCTinhHinhTaiChinh_06105!D34),",","'Format':'numberic'",",'Value':'",SUBSTITUTE(BCTinhHinhTaiChinh_06105!D34,"'","\'"),"','TargetCode':''}")</f>
        <v>{'SheetId':'5ca8c4ee-b8a7-4cfd-b34f-43f723c1d20d','UId':'b4372668-0a1e-41fc-9997-88d70fbd3f1c','Col':4,'Row':34,'Format':'numberic','Value':'-582274782500','TargetCode':''}</v>
      </c>
    </row>
    <row r="274" spans="1:1">
      <c r="A274" s="55" t="str">
        <f>CONCATENATE("{'SheetId':'5ca8c4ee-b8a7-4cfd-b34f-43f723c1d20d'",",","'UId':'b3e6f0f8-39ef-4244-88ea-6cc64ad3a9c2'",",'Col':",COLUMN(BCTinhHinhTaiChinh_06105!E34),",'Row':",ROW(BCTinhHinhTaiChinh_06105!E34),",","'Format':'numberic'",",'Value':'",SUBSTITUTE(BCTinhHinhTaiChinh_06105!E34,"'","\'"),"','TargetCode':''}")</f>
        <v>{'SheetId':'5ca8c4ee-b8a7-4cfd-b34f-43f723c1d20d','UId':'b3e6f0f8-39ef-4244-88ea-6cc64ad3a9c2','Col':5,'Row':34,'Format':'numberic','Value':'-573513363200','TargetCode':''}</v>
      </c>
    </row>
    <row r="275" spans="1:1">
      <c r="A275" s="55" t="str">
        <f>CONCATENATE("{'SheetId':'5ca8c4ee-b8a7-4cfd-b34f-43f723c1d20d'",",","'UId':'410563df-1cad-4a09-bfb8-2ef0ebf30467'",",'Col':",COLUMN(BCTinhHinhTaiChinh_06105!C35),",'Row':",ROW(BCTinhHinhTaiChinh_06105!C35),",","'Format':'string'",",'Value':'",SUBSTITUTE(BCTinhHinhTaiChinh_06105!C35,"'","\'"),"','TargetCode':''}")</f>
        <v>{'SheetId':'5ca8c4ee-b8a7-4cfd-b34f-43f723c1d20d','UId':'410563df-1cad-4a09-bfb8-2ef0ebf30467','Col':3,'Row':35,'Format':'string','Value':'','TargetCode':''}</v>
      </c>
    </row>
    <row r="276" spans="1:1">
      <c r="A276" s="55" t="str">
        <f>CONCATENATE("{'SheetId':'5ca8c4ee-b8a7-4cfd-b34f-43f723c1d20d'",",","'UId':'6eed3484-d4bc-4f35-804c-f9afc0b337cd'",",'Col':",COLUMN(BCTinhHinhTaiChinh_06105!D35),",'Row':",ROW(BCTinhHinhTaiChinh_06105!D35),",","'Format':'numberic'",",'Value':'",SUBSTITUTE(BCTinhHinhTaiChinh_06105!D35,"'","\'"),"','TargetCode':''}")</f>
        <v>{'SheetId':'5ca8c4ee-b8a7-4cfd-b34f-43f723c1d20d','UId':'6eed3484-d4bc-4f35-804c-f9afc0b337cd','Col':4,'Row':35,'Format':'numberic','Value':'53200065880','TargetCode':''}</v>
      </c>
    </row>
    <row r="277" spans="1:1">
      <c r="A277" s="55" t="str">
        <f>CONCATENATE("{'SheetId':'5ca8c4ee-b8a7-4cfd-b34f-43f723c1d20d'",",","'UId':'2d51cac2-506a-4398-9cfc-abf8e8ec2009'",",'Col':",COLUMN(BCTinhHinhTaiChinh_06105!E35),",'Row':",ROW(BCTinhHinhTaiChinh_06105!E35),",","'Format':'numberic'",",'Value':'",SUBSTITUTE(BCTinhHinhTaiChinh_06105!E35,"'","\'"),"','TargetCode':''}")</f>
        <v>{'SheetId':'5ca8c4ee-b8a7-4cfd-b34f-43f723c1d20d','UId':'2d51cac2-506a-4398-9cfc-abf8e8ec2009','Col':5,'Row':35,'Format':'numberic','Value':'38262219428','TargetCode':''}</v>
      </c>
    </row>
    <row r="278" spans="1:1">
      <c r="A278" s="55" t="str">
        <f>CONCATENATE("{'SheetId':'5ca8c4ee-b8a7-4cfd-b34f-43f723c1d20d'",",","'UId':'7a2b6b8d-b62e-4582-8262-1d63c3b7c83f'",",'Col':",COLUMN(BCTinhHinhTaiChinh_06105!C36),",'Row':",ROW(BCTinhHinhTaiChinh_06105!C36),",","'Format':'string'",",'Value':'",SUBSTITUTE(BCTinhHinhTaiChinh_06105!C36,"'","\'"),"','TargetCode':''}")</f>
        <v>{'SheetId':'5ca8c4ee-b8a7-4cfd-b34f-43f723c1d20d','UId':'7a2b6b8d-b62e-4582-8262-1d63c3b7c83f','Col':3,'Row':36,'Format':'string','Value':'','TargetCode':''}</v>
      </c>
    </row>
    <row r="279" spans="1:1">
      <c r="A279" s="55" t="str">
        <f>CONCATENATE("{'SheetId':'5ca8c4ee-b8a7-4cfd-b34f-43f723c1d20d'",",","'UId':'9e7fc8c4-7116-4248-bf32-6812d8d17884'",",'Col':",COLUMN(BCTinhHinhTaiChinh_06105!D36),",'Row':",ROW(BCTinhHinhTaiChinh_06105!D36),",","'Format':'numberic'",",'Value':'",SUBSTITUTE(BCTinhHinhTaiChinh_06105!D36,"'","\'"),"','TargetCode':''}")</f>
        <v>{'SheetId':'5ca8c4ee-b8a7-4cfd-b34f-43f723c1d20d','UId':'9e7fc8c4-7116-4248-bf32-6812d8d17884','Col':4,'Row':36,'Format':'numberic','Value':'274562713217','TargetCode':''}</v>
      </c>
    </row>
    <row r="280" spans="1:1">
      <c r="A280" s="55" t="str">
        <f>CONCATENATE("{'SheetId':'5ca8c4ee-b8a7-4cfd-b34f-43f723c1d20d'",",","'UId':'3478b069-834b-4dae-9394-003d07b0c62e'",",'Col':",COLUMN(BCTinhHinhTaiChinh_06105!E36),",'Row':",ROW(BCTinhHinhTaiChinh_06105!E36),",","'Format':'numberic'",",'Value':'",SUBSTITUTE(BCTinhHinhTaiChinh_06105!E36,"'","\'"),"','TargetCode':''}")</f>
        <v>{'SheetId':'5ca8c4ee-b8a7-4cfd-b34f-43f723c1d20d','UId':'3478b069-834b-4dae-9394-003d07b0c62e','Col':5,'Row':36,'Format':'numberic','Value':'223532261770','TargetCode':''}</v>
      </c>
    </row>
    <row r="281" spans="1:1">
      <c r="A281" s="55" t="str">
        <f>CONCATENATE("{'SheetId':'5ca8c4ee-b8a7-4cfd-b34f-43f723c1d20d'",",","'UId':'29ce7101-bc4e-4d04-a8f5-cb7d51ed8ad8'",",'Col':",COLUMN(BCTinhHinhTaiChinh_06105!C37),",'Row':",ROW(BCTinhHinhTaiChinh_06105!C37),",","'Format':'string'",",'Value':'",SUBSTITUTE(BCTinhHinhTaiChinh_06105!C37,"'","\'"),"','TargetCode':''}")</f>
        <v>{'SheetId':'5ca8c4ee-b8a7-4cfd-b34f-43f723c1d20d','UId':'29ce7101-bc4e-4d04-a8f5-cb7d51ed8ad8','Col':3,'Row':37,'Format':'string','Value':'','TargetCode':''}</v>
      </c>
    </row>
    <row r="282" spans="1:1">
      <c r="A282" s="55" t="str">
        <f>CONCATENATE("{'SheetId':'5ca8c4ee-b8a7-4cfd-b34f-43f723c1d20d'",",","'UId':'17a56b92-c365-41d8-89ea-786c171e3ec2'",",'Col':",COLUMN(BCTinhHinhTaiChinh_06105!D37),",'Row':",ROW(BCTinhHinhTaiChinh_06105!D37),",","'Format':'numberic'",",'Value':'",SUBSTITUTE(BCTinhHinhTaiChinh_06105!D37,"'","\'"),"','TargetCode':''}")</f>
        <v>{'SheetId':'5ca8c4ee-b8a7-4cfd-b34f-43f723c1d20d','UId':'17a56b92-c365-41d8-89ea-786c171e3ec2','Col':4,'Row':37,'Format':'numberic','Value':'27725.51','TargetCode':''}</v>
      </c>
    </row>
    <row r="283" spans="1:1">
      <c r="A283" s="55" t="str">
        <f>CONCATENATE("{'SheetId':'5ca8c4ee-b8a7-4cfd-b34f-43f723c1d20d'",",","'UId':'789be0a9-2df4-45c3-b6c1-7ca2f80cd015'",",'Col':",COLUMN(BCTinhHinhTaiChinh_06105!E37),",'Row':",ROW(BCTinhHinhTaiChinh_06105!E37),",","'Format':'numberic'",",'Value':'",SUBSTITUTE(BCTinhHinhTaiChinh_06105!E37,"'","\'"),"','TargetCode':''}")</f>
        <v>{'SheetId':'5ca8c4ee-b8a7-4cfd-b34f-43f723c1d20d','UId':'789be0a9-2df4-45c3-b6c1-7ca2f80cd015','Col':5,'Row':37,'Format':'numberic','Value':'24877.81','TargetCode':''}</v>
      </c>
    </row>
    <row r="284" spans="1:1">
      <c r="A284" s="55" t="str">
        <f>CONCATENATE("{'SheetId':'5ca8c4ee-b8a7-4cfd-b34f-43f723c1d20d'",",","'UId':'fdc9a561-e4a9-4feb-83b7-c405d857615c'",",'Col':",COLUMN(BCTinhHinhTaiChinh_06105!C38),",'Row':",ROW(BCTinhHinhTaiChinh_06105!C38),",","'Format':'string'",",'Value':'",SUBSTITUTE(BCTinhHinhTaiChinh_06105!C38,"'","\'"),"','TargetCode':''}")</f>
        <v>{'SheetId':'5ca8c4ee-b8a7-4cfd-b34f-43f723c1d20d','UId':'fdc9a561-e4a9-4feb-83b7-c405d857615c','Col':3,'Row':38,'Format':'string','Value':'','TargetCode':''}</v>
      </c>
    </row>
    <row r="285" spans="1:1">
      <c r="A285" s="55" t="str">
        <f>CONCATENATE("{'SheetId':'5ca8c4ee-b8a7-4cfd-b34f-43f723c1d20d'",",","'UId':'64548593-35e3-4ccf-9736-13141cd4a9c4'",",'Col':",COLUMN(BCTinhHinhTaiChinh_06105!D38),",'Row':",ROW(BCTinhHinhTaiChinh_06105!D38),",","'Format':'numberic'",",'Value':'",SUBSTITUTE(BCTinhHinhTaiChinh_06105!D38,"'","\'"),"','TargetCode':''}")</f>
        <v>{'SheetId':'5ca8c4ee-b8a7-4cfd-b34f-43f723c1d20d','UId':'64548593-35e3-4ccf-9736-13141cd4a9c4','Col':4,'Row':38,'Format':'numberic','Value':'0','TargetCode':''}</v>
      </c>
    </row>
    <row r="286" spans="1:1">
      <c r="A286" s="55" t="str">
        <f>CONCATENATE("{'SheetId':'5ca8c4ee-b8a7-4cfd-b34f-43f723c1d20d'",",","'UId':'f019a5a0-823b-444f-810a-e9077da9e98e'",",'Col':",COLUMN(BCTinhHinhTaiChinh_06105!E38),",'Row':",ROW(BCTinhHinhTaiChinh_06105!E38),",","'Format':'numberic'",",'Value':'",SUBSTITUTE(BCTinhHinhTaiChinh_06105!E38,"'","\'"),"','TargetCode':''}")</f>
        <v>{'SheetId':'5ca8c4ee-b8a7-4cfd-b34f-43f723c1d20d','UId':'f019a5a0-823b-444f-810a-e9077da9e98e','Col':5,'Row':38,'Format':'numberic','Value':'0','TargetCode':''}</v>
      </c>
    </row>
    <row r="287" spans="1:1">
      <c r="A287" s="55" t="str">
        <f>CONCATENATE("{'SheetId':'5ca8c4ee-b8a7-4cfd-b34f-43f723c1d20d'",",","'UId':'c15ad083-71d4-4998-a84f-9cb6e4bfb4cd'",",'Col':",COLUMN(BCTinhHinhTaiChinh_06105!C39),",'Row':",ROW(BCTinhHinhTaiChinh_06105!C39),",","'Format':'string'",",'Value':'",SUBSTITUTE(BCTinhHinhTaiChinh_06105!C39,"'","\'"),"','TargetCode':''}")</f>
        <v>{'SheetId':'5ca8c4ee-b8a7-4cfd-b34f-43f723c1d20d','UId':'c15ad083-71d4-4998-a84f-9cb6e4bfb4cd','Col':3,'Row':39,'Format':'string','Value':'','TargetCode':''}</v>
      </c>
    </row>
    <row r="288" spans="1:1">
      <c r="A288" s="55" t="str">
        <f>CONCATENATE("{'SheetId':'5ca8c4ee-b8a7-4cfd-b34f-43f723c1d20d'",",","'UId':'f4c59817-64fd-4c21-bf81-9d5d241629b9'",",'Col':",COLUMN(BCTinhHinhTaiChinh_06105!D39),",'Row':",ROW(BCTinhHinhTaiChinh_06105!D39),",","'Format':'numberic'",",'Value':'",SUBSTITUTE(BCTinhHinhTaiChinh_06105!D39,"'","\'"),"','TargetCode':''}")</f>
        <v>{'SheetId':'5ca8c4ee-b8a7-4cfd-b34f-43f723c1d20d','UId':'f4c59817-64fd-4c21-bf81-9d5d241629b9','Col':4,'Row':39,'Format':'numberic','Value':'0','TargetCode':''}</v>
      </c>
    </row>
    <row r="289" spans="1:1">
      <c r="A289" s="55" t="str">
        <f>CONCATENATE("{'SheetId':'5ca8c4ee-b8a7-4cfd-b34f-43f723c1d20d'",",","'UId':'185b24e7-28df-4fbe-ae69-ced65e6de3bc'",",'Col':",COLUMN(BCTinhHinhTaiChinh_06105!E39),",'Row':",ROW(BCTinhHinhTaiChinh_06105!E39),",","'Format':'numberic'",",'Value':'",SUBSTITUTE(BCTinhHinhTaiChinh_06105!E39,"'","\'"),"','TargetCode':''}")</f>
        <v>{'SheetId':'5ca8c4ee-b8a7-4cfd-b34f-43f723c1d20d','UId':'185b24e7-28df-4fbe-ae69-ced65e6de3bc','Col':5,'Row':39,'Format':'numberic','Value':'0','TargetCode':''}</v>
      </c>
    </row>
    <row r="290" spans="1:1">
      <c r="A290" s="55" t="str">
        <f>CONCATENATE("{'SheetId':'5ca8c4ee-b8a7-4cfd-b34f-43f723c1d20d'",",","'UId':'a86c3edb-607f-4689-83a3-8fb88aaad554'",",'Col':",COLUMN(BCTinhHinhTaiChinh_06105!C40),",'Row':",ROW(BCTinhHinhTaiChinh_06105!C40),",","'Format':'string'",",'Value':'",SUBSTITUTE(BCTinhHinhTaiChinh_06105!C40,"'","\'"),"','TargetCode':''}")</f>
        <v>{'SheetId':'5ca8c4ee-b8a7-4cfd-b34f-43f723c1d20d','UId':'a86c3edb-607f-4689-83a3-8fb88aaad554','Col':3,'Row':40,'Format':'string','Value':'','TargetCode':''}</v>
      </c>
    </row>
    <row r="291" spans="1:1">
      <c r="A291" s="55" t="str">
        <f>CONCATENATE("{'SheetId':'5ca8c4ee-b8a7-4cfd-b34f-43f723c1d20d'",",","'UId':'ae2dd764-ea73-43c3-aacb-06befafff57e'",",'Col':",COLUMN(BCTinhHinhTaiChinh_06105!D40),",'Row':",ROW(BCTinhHinhTaiChinh_06105!D40),",","'Format':'numberic'",",'Value':'",SUBSTITUTE(BCTinhHinhTaiChinh_06105!D40,"'","\'"),"','TargetCode':''}")</f>
        <v>{'SheetId':'5ca8c4ee-b8a7-4cfd-b34f-43f723c1d20d','UId':'ae2dd764-ea73-43c3-aacb-06befafff57e','Col':4,'Row':40,'Format':'numberic','Value':'0','TargetCode':''}</v>
      </c>
    </row>
    <row r="292" spans="1:1">
      <c r="A292" s="55" t="str">
        <f>CONCATENATE("{'SheetId':'5ca8c4ee-b8a7-4cfd-b34f-43f723c1d20d'",",","'UId':'0a08cc13-9e51-4d6e-8d2a-008769d61814'",",'Col':",COLUMN(BCTinhHinhTaiChinh_06105!E40),",'Row':",ROW(BCTinhHinhTaiChinh_06105!E40),",","'Format':'numberic'",",'Value':'",SUBSTITUTE(BCTinhHinhTaiChinh_06105!E40,"'","\'"),"','TargetCode':''}")</f>
        <v>{'SheetId':'5ca8c4ee-b8a7-4cfd-b34f-43f723c1d20d','UId':'0a08cc13-9e51-4d6e-8d2a-008769d61814','Col':5,'Row':40,'Format':'numberic','Value':'0','TargetCode':''}</v>
      </c>
    </row>
    <row r="293" spans="1:1">
      <c r="A293" s="55" t="str">
        <f>CONCATENATE("{'SheetId':'5ca8c4ee-b8a7-4cfd-b34f-43f723c1d20d'",",","'UId':'15d71251-b4db-4de3-88d7-b363aa1575ff'",",'Col':",COLUMN(BCTinhHinhTaiChinh_06105!C41),",'Row':",ROW(BCTinhHinhTaiChinh_06105!C41),",","'Format':'string'",",'Value':'",SUBSTITUTE(BCTinhHinhTaiChinh_06105!C41,"'","\'"),"','TargetCode':''}")</f>
        <v>{'SheetId':'5ca8c4ee-b8a7-4cfd-b34f-43f723c1d20d','UId':'15d71251-b4db-4de3-88d7-b363aa1575ff','Col':3,'Row':41,'Format':'string','Value':'','TargetCode':''}</v>
      </c>
    </row>
    <row r="294" spans="1:1">
      <c r="A294" s="55" t="str">
        <f>CONCATENATE("{'SheetId':'5ca8c4ee-b8a7-4cfd-b34f-43f723c1d20d'",",","'UId':'eea1d971-324e-4887-9409-9540105158f4'",",'Col':",COLUMN(BCTinhHinhTaiChinh_06105!D41),",'Row':",ROW(BCTinhHinhTaiChinh_06105!D41),",","'Format':'numberic'",",'Value':'",SUBSTITUTE(BCTinhHinhTaiChinh_06105!D41,"'","\'"),"','TargetCode':''}")</f>
        <v>{'SheetId':'5ca8c4ee-b8a7-4cfd-b34f-43f723c1d20d','UId':'eea1d971-324e-4887-9409-9540105158f4','Col':4,'Row':41,'Format':'numberic','Value':'','TargetCode':''}</v>
      </c>
    </row>
    <row r="295" spans="1:1">
      <c r="A295" s="55" t="str">
        <f>CONCATENATE("{'SheetId':'5ca8c4ee-b8a7-4cfd-b34f-43f723c1d20d'",",","'UId':'d496fd68-710c-4f26-bb81-e4e1e2b58bf9'",",'Col':",COLUMN(BCTinhHinhTaiChinh_06105!E41),",'Row':",ROW(BCTinhHinhTaiChinh_06105!E41),",","'Format':'numberic'",",'Value':'",SUBSTITUTE(BCTinhHinhTaiChinh_06105!E41,"'","\'"),"','TargetCode':''}")</f>
        <v>{'SheetId':'5ca8c4ee-b8a7-4cfd-b34f-43f723c1d20d','UId':'d496fd68-710c-4f26-bb81-e4e1e2b58bf9','Col':5,'Row':41,'Format':'numberic','Value':'','TargetCode':''}</v>
      </c>
    </row>
    <row r="296" spans="1:1">
      <c r="A296" s="55" t="str">
        <f>CONCATENATE("{'SheetId':'5ca8c4ee-b8a7-4cfd-b34f-43f723c1d20d'",",","'UId':'a852af54-bc30-4635-920a-fb6196f1be5e'",",'Col':",COLUMN(BCTinhHinhTaiChinh_06105!C42),",'Row':",ROW(BCTinhHinhTaiChinh_06105!C42),",","'Format':'string'",",'Value':'",SUBSTITUTE(BCTinhHinhTaiChinh_06105!C42,"'","\'"),"','TargetCode':''}")</f>
        <v>{'SheetId':'5ca8c4ee-b8a7-4cfd-b34f-43f723c1d20d','UId':'a852af54-bc30-4635-920a-fb6196f1be5e','Col':3,'Row':42,'Format':'string','Value':'','TargetCode':''}</v>
      </c>
    </row>
    <row r="297" spans="1:1">
      <c r="A297" s="55" t="str">
        <f>CONCATENATE("{'SheetId':'5ca8c4ee-b8a7-4cfd-b34f-43f723c1d20d'",",","'UId':'27f6e8b4-7b74-46c7-a670-7b5490d87d88'",",'Col':",COLUMN(BCTinhHinhTaiChinh_06105!D42),",'Row':",ROW(BCTinhHinhTaiChinh_06105!D42),",","'Format':'numberic'",",'Value':'",SUBSTITUTE(BCTinhHinhTaiChinh_06105!D42,"'","\'"),"','TargetCode':''}")</f>
        <v>{'SheetId':'5ca8c4ee-b8a7-4cfd-b34f-43f723c1d20d','UId':'27f6e8b4-7b74-46c7-a670-7b5490d87d88','Col':4,'Row':42,'Format':'numberic','Value':'0','TargetCode':''}</v>
      </c>
    </row>
    <row r="298" spans="1:1">
      <c r="A298" s="55" t="str">
        <f>CONCATENATE("{'SheetId':'5ca8c4ee-b8a7-4cfd-b34f-43f723c1d20d'",",","'UId':'654c9b10-e1da-45e4-a580-919aa2aac0ac'",",'Col':",COLUMN(BCTinhHinhTaiChinh_06105!E42),",'Row':",ROW(BCTinhHinhTaiChinh_06105!E42),",","'Format':'numberic'",",'Value':'",SUBSTITUTE(BCTinhHinhTaiChinh_06105!E42,"'","\'"),"','TargetCode':''}")</f>
        <v>{'SheetId':'5ca8c4ee-b8a7-4cfd-b34f-43f723c1d20d','UId':'654c9b10-e1da-45e4-a580-919aa2aac0ac','Col':5,'Row':42,'Format':'numberic','Value':'0','TargetCode':''}</v>
      </c>
    </row>
    <row r="299" spans="1:1">
      <c r="A299" s="55" t="str">
        <f>CONCATENATE("{'SheetId':'5ca8c4ee-b8a7-4cfd-b34f-43f723c1d20d'",",","'UId':'6bde1cba-869d-4eec-8254-3b2f041cbf22'",",'Col':",COLUMN(BCTinhHinhTaiChinh_06105!C43),",'Row':",ROW(BCTinhHinhTaiChinh_06105!C43),",","'Format':'string'",",'Value':'",SUBSTITUTE(BCTinhHinhTaiChinh_06105!C43,"'","\'"),"','TargetCode':''}")</f>
        <v>{'SheetId':'5ca8c4ee-b8a7-4cfd-b34f-43f723c1d20d','UId':'6bde1cba-869d-4eec-8254-3b2f041cbf22','Col':3,'Row':43,'Format':'string','Value':'','TargetCode':''}</v>
      </c>
    </row>
    <row r="300" spans="1:1">
      <c r="A300" s="55" t="str">
        <f>CONCATENATE("{'SheetId':'5ca8c4ee-b8a7-4cfd-b34f-43f723c1d20d'",",","'UId':'ecd26289-1ae3-407b-9534-33ad1b6a8b74'",",'Col':",COLUMN(BCTinhHinhTaiChinh_06105!D43),",'Row':",ROW(BCTinhHinhTaiChinh_06105!D43),",","'Format':'numberic'",",'Value':'",SUBSTITUTE(BCTinhHinhTaiChinh_06105!D43,"'","\'"),"','TargetCode':''}")</f>
        <v>{'SheetId':'5ca8c4ee-b8a7-4cfd-b34f-43f723c1d20d','UId':'ecd26289-1ae3-407b-9534-33ad1b6a8b74','Col':4,'Row':43,'Format':'numberic','Value':'0','TargetCode':''}</v>
      </c>
    </row>
    <row r="301" spans="1:1">
      <c r="A301" s="55" t="str">
        <f>CONCATENATE("{'SheetId':'5ca8c4ee-b8a7-4cfd-b34f-43f723c1d20d'",",","'UId':'c14f731d-6f1d-47bf-96c0-febcef8c1d8b'",",'Col':",COLUMN(BCTinhHinhTaiChinh_06105!E43),",'Row':",ROW(BCTinhHinhTaiChinh_06105!E43),",","'Format':'numberic'",",'Value':'",SUBSTITUTE(BCTinhHinhTaiChinh_06105!E43,"'","\'"),"','TargetCode':''}")</f>
        <v>{'SheetId':'5ca8c4ee-b8a7-4cfd-b34f-43f723c1d20d','UId':'c14f731d-6f1d-47bf-96c0-febcef8c1d8b','Col':5,'Row':43,'Format':'numberic','Value':'0','TargetCode':''}</v>
      </c>
    </row>
    <row r="302" spans="1:1">
      <c r="A302" s="55" t="str">
        <f>CONCATENATE("{'SheetId':'5ca8c4ee-b8a7-4cfd-b34f-43f723c1d20d'",",","'UId':'ac771148-2a2e-4064-8448-229676bb2f77'",",'Col':",COLUMN(BCTinhHinhTaiChinh_06105!C44),",'Row':",ROW(BCTinhHinhTaiChinh_06105!C44),",","'Format':'string'",",'Value':'",SUBSTITUTE(BCTinhHinhTaiChinh_06105!C44,"'","\'"),"','TargetCode':''}")</f>
        <v>{'SheetId':'5ca8c4ee-b8a7-4cfd-b34f-43f723c1d20d','UId':'ac771148-2a2e-4064-8448-229676bb2f77','Col':3,'Row':44,'Format':'string','Value':'','TargetCode':''}</v>
      </c>
    </row>
    <row r="303" spans="1:1">
      <c r="A303" s="55" t="str">
        <f>CONCATENATE("{'SheetId':'5ca8c4ee-b8a7-4cfd-b34f-43f723c1d20d'",",","'UId':'d3bddbe1-4e5d-4368-8d85-52dcef2e2c5e'",",'Col':",COLUMN(BCTinhHinhTaiChinh_06105!D44),",'Row':",ROW(BCTinhHinhTaiChinh_06105!D44),",","'Format':'numberic'",",'Value':'",SUBSTITUTE(BCTinhHinhTaiChinh_06105!D44,"'","\'"),"','TargetCode':''}")</f>
        <v>{'SheetId':'5ca8c4ee-b8a7-4cfd-b34f-43f723c1d20d','UId':'d3bddbe1-4e5d-4368-8d85-52dcef2e2c5e','Col':4,'Row':44,'Format':'numberic','Value':'0','TargetCode':''}</v>
      </c>
    </row>
    <row r="304" spans="1:1">
      <c r="A304" s="55" t="str">
        <f>CONCATENATE("{'SheetId':'5ca8c4ee-b8a7-4cfd-b34f-43f723c1d20d'",",","'UId':'992eef95-86f0-482d-8c1e-2023ba48986a'",",'Col':",COLUMN(BCTinhHinhTaiChinh_06105!E44),",'Row':",ROW(BCTinhHinhTaiChinh_06105!E44),",","'Format':'numberic'",",'Value':'",SUBSTITUTE(BCTinhHinhTaiChinh_06105!E44,"'","\'"),"','TargetCode':''}")</f>
        <v>{'SheetId':'5ca8c4ee-b8a7-4cfd-b34f-43f723c1d20d','UId':'992eef95-86f0-482d-8c1e-2023ba48986a','Col':5,'Row':44,'Format':'numberic','Value':'0','TargetCode':''}</v>
      </c>
    </row>
    <row r="305" spans="1:1">
      <c r="A305" s="55" t="str">
        <f>CONCATENATE("{'SheetId':'5ca8c4ee-b8a7-4cfd-b34f-43f723c1d20d'",",","'UId':'1e6112b0-83d1-452e-9e86-4ab0fae5fdb4'",",'Col':",COLUMN(BCTinhHinhTaiChinh_06105!C45),",'Row':",ROW(BCTinhHinhTaiChinh_06105!C45),",","'Format':'string'",",'Value':'",SUBSTITUTE(BCTinhHinhTaiChinh_06105!C45,"'","\'"),"','TargetCode':''}")</f>
        <v>{'SheetId':'5ca8c4ee-b8a7-4cfd-b34f-43f723c1d20d','UId':'1e6112b0-83d1-452e-9e86-4ab0fae5fdb4','Col':3,'Row':45,'Format':'string','Value':'','TargetCode':''}</v>
      </c>
    </row>
    <row r="306" spans="1:1">
      <c r="A306" s="55" t="str">
        <f>CONCATENATE("{'SheetId':'5ca8c4ee-b8a7-4cfd-b34f-43f723c1d20d'",",","'UId':'7dc47f22-2d30-4a5a-93c4-26a99906115b'",",'Col':",COLUMN(BCTinhHinhTaiChinh_06105!D45),",'Row':",ROW(BCTinhHinhTaiChinh_06105!D45),",","'Format':'numberic'",",'Value':'",SUBSTITUTE(BCTinhHinhTaiChinh_06105!D45,"'","\'"),"','TargetCode':''}")</f>
        <v>{'SheetId':'5ca8c4ee-b8a7-4cfd-b34f-43f723c1d20d','UId':'7dc47f22-2d30-4a5a-93c4-26a99906115b','Col':4,'Row':45,'Format':'numberic','Value':'18491013.6','TargetCode':''}</v>
      </c>
    </row>
    <row r="307" spans="1:1">
      <c r="A307" s="55" t="str">
        <f>CONCATENATE("{'SheetId':'5ca8c4ee-b8a7-4cfd-b34f-43f723c1d20d'",",","'UId':'1c11c533-0f17-40eb-9f14-5cf55fdb9d98'",",'Col':",COLUMN(BCTinhHinhTaiChinh_06105!E45),",'Row':",ROW(BCTinhHinhTaiChinh_06105!E45),",","'Format':'numberic'",",'Value':'",SUBSTITUTE(BCTinhHinhTaiChinh_06105!E45,"'","\'"),"','TargetCode':''}")</f>
        <v>{'SheetId':'5ca8c4ee-b8a7-4cfd-b34f-43f723c1d20d','UId':'1c11c533-0f17-40eb-9f14-5cf55fdb9d98','Col':5,'Row':45,'Format':'numberic','Value':'17596301.18','TargetCode':''}</v>
      </c>
    </row>
    <row r="308" spans="1:1">
      <c r="A308" s="55" t="str">
        <f>CONCATENATE("{'SheetId':'ef452680-df25-4941-a691-1ce22933397b'",",","'UId':'1cf4ed1c-c676-43e6-8095-c03444b78a80'",",'Col':",COLUMN(BCLCTT_06106!C2),",'Row':",ROW(BCLCTT_06106!C2),",","'Format':'string'",",'Value':'",SUBSTITUTE(BCLCTT_06106!C2,"'","\'"),"','TargetCode':''}")</f>
        <v>{'SheetId':'ef452680-df25-4941-a691-1ce22933397b','UId':'1cf4ed1c-c676-43e6-8095-c03444b78a80','Col':3,'Row':2,'Format':'string','Value':' ','TargetCode':''}</v>
      </c>
    </row>
    <row r="309" spans="1:1">
      <c r="A309" s="55" t="str">
        <f>CONCATENATE("{'SheetId':'ef452680-df25-4941-a691-1ce22933397b'",",","'UId':'eae0062e-7aa0-4955-bad9-07475560cd12'",",'Col':",COLUMN(BCLCTT_06106!D2),",'Row':",ROW(BCLCTT_06106!D2),",","'Format':'numberic'",",'Value':'",SUBSTITUTE(BCLCTT_06106!D2,"'","\'"),"','TargetCode':''}")</f>
        <v>{'SheetId':'ef452680-df25-4941-a691-1ce22933397b','UId':'eae0062e-7aa0-4955-bad9-07475560cd12','Col':4,'Row':2,'Format':'numberic','Value':' ','TargetCode':''}</v>
      </c>
    </row>
    <row r="310" spans="1:1">
      <c r="A310" s="55" t="str">
        <f>CONCATENATE("{'SheetId':'ef452680-df25-4941-a691-1ce22933397b'",",","'UId':'519527e7-cf8b-41e3-9573-20eb7e6c7ebe'",",'Col':",COLUMN(BCLCTT_06106!E2),",'Row':",ROW(BCLCTT_06106!E2),",","'Format':'numberic'",",'Value':'",SUBSTITUTE(BCLCTT_06106!E2,"'","\'"),"','TargetCode':''}")</f>
        <v>{'SheetId':'ef452680-df25-4941-a691-1ce22933397b','UId':'519527e7-cf8b-41e3-9573-20eb7e6c7ebe','Col':5,'Row':2,'Format':'numberic','Value':' ','TargetCode':''}</v>
      </c>
    </row>
    <row r="311" spans="1:1">
      <c r="A311" s="55" t="str">
        <f>CONCATENATE("{'SheetId':'ef452680-df25-4941-a691-1ce22933397b'",",","'UId':'87c5f941-0e0d-4ef7-a9d3-a8997edd0a86'",",'Col':",COLUMN(BCLCTT_06106!C3),",'Row':",ROW(BCLCTT_06106!C3),",","'Format':'string'",",'Value':'",SUBSTITUTE(BCLCTT_06106!C3,"'","\'"),"','TargetCode':''}")</f>
        <v>{'SheetId':'ef452680-df25-4941-a691-1ce22933397b','UId':'87c5f941-0e0d-4ef7-a9d3-a8997edd0a86','Col':3,'Row':3,'Format':'string','Value':' ','TargetCode':''}</v>
      </c>
    </row>
    <row r="312" spans="1:1">
      <c r="A312" s="55" t="str">
        <f>CONCATENATE("{'SheetId':'ef452680-df25-4941-a691-1ce22933397b'",",","'UId':'e2cdf997-7752-46eb-ac6e-4fa67c6bf478'",",'Col':",COLUMN(BCLCTT_06106!D3),",'Row':",ROW(BCLCTT_06106!D3),",","'Format':'numberic'",",'Value':'",SUBSTITUTE(BCLCTT_06106!D3,"'","\'"),"','TargetCode':''}")</f>
        <v>{'SheetId':'ef452680-df25-4941-a691-1ce22933397b','UId':'e2cdf997-7752-46eb-ac6e-4fa67c6bf478','Col':4,'Row':3,'Format':'numberic','Value':' ','TargetCode':''}</v>
      </c>
    </row>
    <row r="313" spans="1:1">
      <c r="A313" s="55" t="str">
        <f>CONCATENATE("{'SheetId':'ef452680-df25-4941-a691-1ce22933397b'",",","'UId':'78b94950-c0d6-43b1-bdf2-253e0e60fb34'",",'Col':",COLUMN(BCLCTT_06106!E3),",'Row':",ROW(BCLCTT_06106!E3),",","'Format':'numberic'",",'Value':'",SUBSTITUTE(BCLCTT_06106!E3,"'","\'"),"','TargetCode':''}")</f>
        <v>{'SheetId':'ef452680-df25-4941-a691-1ce22933397b','UId':'78b94950-c0d6-43b1-bdf2-253e0e60fb34','Col':5,'Row':3,'Format':'numberic','Value':' ','TargetCode':''}</v>
      </c>
    </row>
    <row r="314" spans="1:1">
      <c r="A314" s="55" t="str">
        <f>CONCATENATE("{'SheetId':'ef452680-df25-4941-a691-1ce22933397b'",",","'UId':'98aac705-88d5-4527-b694-f22d077397ba'",",'Col':",COLUMN(BCLCTT_06106!C4),",'Row':",ROW(BCLCTT_06106!C4),",","'Format':'string'",",'Value':'",SUBSTITUTE(BCLCTT_06106!C4,"'","\'"),"','TargetCode':''}")</f>
        <v>{'SheetId':'ef452680-df25-4941-a691-1ce22933397b','UId':'98aac705-88d5-4527-b694-f22d077397ba','Col':3,'Row':4,'Format':'string','Value':' ','TargetCode':''}</v>
      </c>
    </row>
    <row r="315" spans="1:1">
      <c r="A315" s="55" t="str">
        <f>CONCATENATE("{'SheetId':'ef452680-df25-4941-a691-1ce22933397b'",",","'UId':'cd89a199-6841-49db-978e-bcc0b7ec9276'",",'Col':",COLUMN(BCLCTT_06106!D4),",'Row':",ROW(BCLCTT_06106!D4),",","'Format':'numberic'",",'Value':'",SUBSTITUTE(BCLCTT_06106!D4,"'","\'"),"','TargetCode':''}")</f>
        <v>{'SheetId':'ef452680-df25-4941-a691-1ce22933397b','UId':'cd89a199-6841-49db-978e-bcc0b7ec9276','Col':4,'Row':4,'Format':'numberic','Value':' ','TargetCode':''}</v>
      </c>
    </row>
    <row r="316" spans="1:1">
      <c r="A316" s="55" t="str">
        <f>CONCATENATE("{'SheetId':'ef452680-df25-4941-a691-1ce22933397b'",",","'UId':'bb6c7268-7e70-4bd5-add5-3ce95ab9c3ff'",",'Col':",COLUMN(BCLCTT_06106!E4),",'Row':",ROW(BCLCTT_06106!E4),",","'Format':'numberic'",",'Value':'",SUBSTITUTE(BCLCTT_06106!E4,"'","\'"),"','TargetCode':''}")</f>
        <v>{'SheetId':'ef452680-df25-4941-a691-1ce22933397b','UId':'bb6c7268-7e70-4bd5-add5-3ce95ab9c3ff','Col':5,'Row':4,'Format':'numberic','Value':' ','TargetCode':''}</v>
      </c>
    </row>
    <row r="317" spans="1:1">
      <c r="A317" s="55" t="str">
        <f>CONCATENATE("{'SheetId':'ef452680-df25-4941-a691-1ce22933397b'",",","'UId':'6ed9cac7-56ba-44b9-af0f-c6d57fafa1a4'",",'Col':",COLUMN(BCLCTT_06106!C5),",'Row':",ROW(BCLCTT_06106!C5),",","'Format':'string'",",'Value':'",SUBSTITUTE(BCLCTT_06106!C5,"'","\'"),"','TargetCode':''}")</f>
        <v>{'SheetId':'ef452680-df25-4941-a691-1ce22933397b','UId':'6ed9cac7-56ba-44b9-af0f-c6d57fafa1a4','Col':3,'Row':5,'Format':'string','Value':' ','TargetCode':''}</v>
      </c>
    </row>
    <row r="318" spans="1:1">
      <c r="A318" s="55" t="str">
        <f>CONCATENATE("{'SheetId':'ef452680-df25-4941-a691-1ce22933397b'",",","'UId':'be0c19c6-b3bd-4738-91a4-7a9385764c14'",",'Col':",COLUMN(BCLCTT_06106!D5),",'Row':",ROW(BCLCTT_06106!D5),",","'Format':'numberic'",",'Value':'",SUBSTITUTE(BCLCTT_06106!D5,"'","\'"),"','TargetCode':''}")</f>
        <v>{'SheetId':'ef452680-df25-4941-a691-1ce22933397b','UId':'be0c19c6-b3bd-4738-91a4-7a9385764c14','Col':4,'Row':5,'Format':'numberic','Value':' ','TargetCode':''}</v>
      </c>
    </row>
    <row r="319" spans="1:1">
      <c r="A319" s="55" t="str">
        <f>CONCATENATE("{'SheetId':'ef452680-df25-4941-a691-1ce22933397b'",",","'UId':'62cb1d9c-a462-45b8-b8cd-2b653801d94a'",",'Col':",COLUMN(BCLCTT_06106!E5),",'Row':",ROW(BCLCTT_06106!E5),",","'Format':'numberic'",",'Value':'",SUBSTITUTE(BCLCTT_06106!E5,"'","\'"),"','TargetCode':''}")</f>
        <v>{'SheetId':'ef452680-df25-4941-a691-1ce22933397b','UId':'62cb1d9c-a462-45b8-b8cd-2b653801d94a','Col':5,'Row':5,'Format':'numberic','Value':' ','TargetCode':''}</v>
      </c>
    </row>
    <row r="320" spans="1:1">
      <c r="A320" s="55" t="str">
        <f>CONCATENATE("{'SheetId':'ef452680-df25-4941-a691-1ce22933397b'",",","'UId':'1dff9b80-1859-439c-85ee-1f427a7e53bd'",",'Col':",COLUMN(BCLCTT_06106!C6),",'Row':",ROW(BCLCTT_06106!C6),",","'Format':'string'",",'Value':'",SUBSTITUTE(BCLCTT_06106!C6,"'","\'"),"','TargetCode':''}")</f>
        <v>{'SheetId':'ef452680-df25-4941-a691-1ce22933397b','UId':'1dff9b80-1859-439c-85ee-1f427a7e53bd','Col':3,'Row':6,'Format':'string','Value':' ','TargetCode':''}</v>
      </c>
    </row>
    <row r="321" spans="1:1">
      <c r="A321" s="55" t="str">
        <f>CONCATENATE("{'SheetId':'ef452680-df25-4941-a691-1ce22933397b'",",","'UId':'e0645406-8ba6-409a-9353-7e4ddaedd261'",",'Col':",COLUMN(BCLCTT_06106!D6),",'Row':",ROW(BCLCTT_06106!D6),",","'Format':'numberic'",",'Value':'",SUBSTITUTE(BCLCTT_06106!D6,"'","\'"),"','TargetCode':''}")</f>
        <v>{'SheetId':'ef452680-df25-4941-a691-1ce22933397b','UId':'e0645406-8ba6-409a-9353-7e4ddaedd261','Col':4,'Row':6,'Format':'numberic','Value':' ','TargetCode':''}</v>
      </c>
    </row>
    <row r="322" spans="1:1">
      <c r="A322" s="55" t="str">
        <f>CONCATENATE("{'SheetId':'ef452680-df25-4941-a691-1ce22933397b'",",","'UId':'ed9e4598-4abc-445b-a8f5-e5f5f1509330'",",'Col':",COLUMN(BCLCTT_06106!E6),",'Row':",ROW(BCLCTT_06106!E6),",","'Format':'numberic'",",'Value':'",SUBSTITUTE(BCLCTT_06106!E6,"'","\'"),"','TargetCode':''}")</f>
        <v>{'SheetId':'ef452680-df25-4941-a691-1ce22933397b','UId':'ed9e4598-4abc-445b-a8f5-e5f5f1509330','Col':5,'Row':6,'Format':'numberic','Value':' ','TargetCode':''}</v>
      </c>
    </row>
    <row r="323" spans="1:1">
      <c r="A323" s="55" t="str">
        <f>CONCATENATE("{'SheetId':'ef452680-df25-4941-a691-1ce22933397b'",",","'UId':'0ada4f6f-1e56-4054-8b0b-81ae4148b635'",",'Col':",COLUMN(BCLCTT_06106!C7),",'Row':",ROW(BCLCTT_06106!C7),",","'Format':'string'",",'Value':'",SUBSTITUTE(BCLCTT_06106!C7,"'","\'"),"','TargetCode':''}")</f>
        <v>{'SheetId':'ef452680-df25-4941-a691-1ce22933397b','UId':'0ada4f6f-1e56-4054-8b0b-81ae4148b635','Col':3,'Row':7,'Format':'string','Value':' ','TargetCode':''}</v>
      </c>
    </row>
    <row r="324" spans="1:1">
      <c r="A324" s="55" t="str">
        <f>CONCATENATE("{'SheetId':'ef452680-df25-4941-a691-1ce22933397b'",",","'UId':'25e6d707-2677-4884-9ff0-9ad9560dd660'",",'Col':",COLUMN(BCLCTT_06106!D7),",'Row':",ROW(BCLCTT_06106!D7),",","'Format':'numberic'",",'Value':'",SUBSTITUTE(BCLCTT_06106!D7,"'","\'"),"','TargetCode':''}")</f>
        <v>{'SheetId':'ef452680-df25-4941-a691-1ce22933397b','UId':'25e6d707-2677-4884-9ff0-9ad9560dd660','Col':4,'Row':7,'Format':'numberic','Value':' ','TargetCode':''}</v>
      </c>
    </row>
    <row r="325" spans="1:1">
      <c r="A325" s="55" t="str">
        <f>CONCATENATE("{'SheetId':'ef452680-df25-4941-a691-1ce22933397b'",",","'UId':'32334b3c-eac0-42b3-a528-a439445b9bc8'",",'Col':",COLUMN(BCLCTT_06106!E7),",'Row':",ROW(BCLCTT_06106!E7),",","'Format':'numberic'",",'Value':'",SUBSTITUTE(BCLCTT_06106!E7,"'","\'"),"','TargetCode':''}")</f>
        <v>{'SheetId':'ef452680-df25-4941-a691-1ce22933397b','UId':'32334b3c-eac0-42b3-a528-a439445b9bc8','Col':5,'Row':7,'Format':'numberic','Value':' ','TargetCode':''}</v>
      </c>
    </row>
    <row r="326" spans="1:1">
      <c r="A326" s="55" t="str">
        <f>CONCATENATE("{'SheetId':'ef452680-df25-4941-a691-1ce22933397b'",",","'UId':'e379b23e-18f1-4cfa-93b7-73853a6b21d2'",",'Col':",COLUMN(BCLCTT_06106!C8),",'Row':",ROW(BCLCTT_06106!C8),",","'Format':'string'",",'Value':'",SUBSTITUTE(BCLCTT_06106!C8,"'","\'"),"','TargetCode':''}")</f>
        <v>{'SheetId':'ef452680-df25-4941-a691-1ce22933397b','UId':'e379b23e-18f1-4cfa-93b7-73853a6b21d2','Col':3,'Row':8,'Format':'string','Value':' ','TargetCode':''}</v>
      </c>
    </row>
    <row r="327" spans="1:1">
      <c r="A327" s="55" t="str">
        <f>CONCATENATE("{'SheetId':'ef452680-df25-4941-a691-1ce22933397b'",",","'UId':'1c83e9e5-272f-47f9-909c-3db3edaa5bf5'",",'Col':",COLUMN(BCLCTT_06106!D8),",'Row':",ROW(BCLCTT_06106!D8),",","'Format':'numberic'",",'Value':'",SUBSTITUTE(BCLCTT_06106!D8,"'","\'"),"','TargetCode':''}")</f>
        <v>{'SheetId':'ef452680-df25-4941-a691-1ce22933397b','UId':'1c83e9e5-272f-47f9-909c-3db3edaa5bf5','Col':4,'Row':8,'Format':'numberic','Value':' ','TargetCode':''}</v>
      </c>
    </row>
    <row r="328" spans="1:1">
      <c r="A328" s="55" t="str">
        <f>CONCATENATE("{'SheetId':'ef452680-df25-4941-a691-1ce22933397b'",",","'UId':'7a628fcb-04a4-4079-b99e-1ba2e52c2d73'",",'Col':",COLUMN(BCLCTT_06106!E8),",'Row':",ROW(BCLCTT_06106!E8),",","'Format':'numberic'",",'Value':'",SUBSTITUTE(BCLCTT_06106!E8,"'","\'"),"','TargetCode':''}")</f>
        <v>{'SheetId':'ef452680-df25-4941-a691-1ce22933397b','UId':'7a628fcb-04a4-4079-b99e-1ba2e52c2d73','Col':5,'Row':8,'Format':'numberic','Value':' ','TargetCode':''}</v>
      </c>
    </row>
    <row r="329" spans="1:1">
      <c r="A329" s="55" t="str">
        <f>CONCATENATE("{'SheetId':'ef452680-df25-4941-a691-1ce22933397b'",",","'UId':'7b4a5b02-7f60-4ff9-a52a-c2cc6c1b9317'",",'Col':",COLUMN(BCLCTT_06106!C9),",'Row':",ROW(BCLCTT_06106!C9),",","'Format':'string'",",'Value':'",SUBSTITUTE(BCLCTT_06106!C9,"'","\'"),"','TargetCode':''}")</f>
        <v>{'SheetId':'ef452680-df25-4941-a691-1ce22933397b','UId':'7b4a5b02-7f60-4ff9-a52a-c2cc6c1b9317','Col':3,'Row':9,'Format':'string','Value':' ','TargetCode':''}</v>
      </c>
    </row>
    <row r="330" spans="1:1">
      <c r="A330" s="55" t="str">
        <f>CONCATENATE("{'SheetId':'ef452680-df25-4941-a691-1ce22933397b'",",","'UId':'abab9046-646b-427c-bacf-59b3b08680a1'",",'Col':",COLUMN(BCLCTT_06106!D9),",'Row':",ROW(BCLCTT_06106!D9),",","'Format':'numberic'",",'Value':'",SUBSTITUTE(BCLCTT_06106!D9,"'","\'"),"','TargetCode':''}")</f>
        <v>{'SheetId':'ef452680-df25-4941-a691-1ce22933397b','UId':'abab9046-646b-427c-bacf-59b3b08680a1','Col':4,'Row':9,'Format':'numberic','Value':' ','TargetCode':''}</v>
      </c>
    </row>
    <row r="331" spans="1:1">
      <c r="A331" s="55" t="str">
        <f>CONCATENATE("{'SheetId':'ef452680-df25-4941-a691-1ce22933397b'",",","'UId':'b8aee4ae-3f92-4d3b-b178-37e75a50a589'",",'Col':",COLUMN(BCLCTT_06106!E9),",'Row':",ROW(BCLCTT_06106!E9),",","'Format':'numberic'",",'Value':'",SUBSTITUTE(BCLCTT_06106!E9,"'","\'"),"','TargetCode':''}")</f>
        <v>{'SheetId':'ef452680-df25-4941-a691-1ce22933397b','UId':'b8aee4ae-3f92-4d3b-b178-37e75a50a589','Col':5,'Row':9,'Format':'numberic','Value':' ','TargetCode':''}</v>
      </c>
    </row>
    <row r="332" spans="1:1">
      <c r="A332" s="55" t="str">
        <f>CONCATENATE("{'SheetId':'ef452680-df25-4941-a691-1ce22933397b'",",","'UId':'cd8ac265-98ed-4dfd-8379-91c758439640'",",'Col':",COLUMN(BCLCTT_06106!C10),",'Row':",ROW(BCLCTT_06106!C10),",","'Format':'string'",",'Value':'",SUBSTITUTE(BCLCTT_06106!C10,"'","\'"),"','TargetCode':''}")</f>
        <v>{'SheetId':'ef452680-df25-4941-a691-1ce22933397b','UId':'cd8ac265-98ed-4dfd-8379-91c758439640','Col':3,'Row':10,'Format':'string','Value':' ','TargetCode':''}</v>
      </c>
    </row>
    <row r="333" spans="1:1">
      <c r="A333" s="55" t="str">
        <f>CONCATENATE("{'SheetId':'ef452680-df25-4941-a691-1ce22933397b'",",","'UId':'672e157f-2bca-44f2-bfa8-598afefa48b4'",",'Col':",COLUMN(BCLCTT_06106!D10),",'Row':",ROW(BCLCTT_06106!D10),",","'Format':'numberic'",",'Value':'",SUBSTITUTE(BCLCTT_06106!D10,"'","\'"),"','TargetCode':''}")</f>
        <v>{'SheetId':'ef452680-df25-4941-a691-1ce22933397b','UId':'672e157f-2bca-44f2-bfa8-598afefa48b4','Col':4,'Row':10,'Format':'numberic','Value':' ','TargetCode':''}</v>
      </c>
    </row>
    <row r="334" spans="1:1">
      <c r="A334" s="55" t="str">
        <f>CONCATENATE("{'SheetId':'ef452680-df25-4941-a691-1ce22933397b'",",","'UId':'e08f7bcb-e297-4745-b522-5d01389b70af'",",'Col':",COLUMN(BCLCTT_06106!E10),",'Row':",ROW(BCLCTT_06106!E10),",","'Format':'numberic'",",'Value':'",SUBSTITUTE(BCLCTT_06106!E10,"'","\'"),"','TargetCode':''}")</f>
        <v>{'SheetId':'ef452680-df25-4941-a691-1ce22933397b','UId':'e08f7bcb-e297-4745-b522-5d01389b70af','Col':5,'Row':10,'Format':'numberic','Value':' ','TargetCode':''}</v>
      </c>
    </row>
    <row r="335" spans="1:1">
      <c r="A335" s="55" t="str">
        <f>CONCATENATE("{'SheetId':'ef452680-df25-4941-a691-1ce22933397b'",",","'UId':'dbdc3aea-fdfc-4cf7-a975-21dc1353ef81'",",'Col':",COLUMN(BCLCTT_06106!C11),",'Row':",ROW(BCLCTT_06106!C11),",","'Format':'string'",",'Value':'",SUBSTITUTE(BCLCTT_06106!C11,"'","\'"),"','TargetCode':''}")</f>
        <v>{'SheetId':'ef452680-df25-4941-a691-1ce22933397b','UId':'dbdc3aea-fdfc-4cf7-a975-21dc1353ef81','Col':3,'Row':11,'Format':'string','Value':' ','TargetCode':''}</v>
      </c>
    </row>
    <row r="336" spans="1:1">
      <c r="A336" s="55" t="str">
        <f>CONCATENATE("{'SheetId':'ef452680-df25-4941-a691-1ce22933397b'",",","'UId':'e92a5810-5839-4ee2-b243-18c2f0b37cb5'",",'Col':",COLUMN(BCLCTT_06106!D11),",'Row':",ROW(BCLCTT_06106!D11),",","'Format':'numberic'",",'Value':'",SUBSTITUTE(BCLCTT_06106!D11,"'","\'"),"','TargetCode':''}")</f>
        <v>{'SheetId':'ef452680-df25-4941-a691-1ce22933397b','UId':'e92a5810-5839-4ee2-b243-18c2f0b37cb5','Col':4,'Row':11,'Format':'numberic','Value':' ','TargetCode':''}</v>
      </c>
    </row>
    <row r="337" spans="1:1">
      <c r="A337" s="55" t="str">
        <f>CONCATENATE("{'SheetId':'ef452680-df25-4941-a691-1ce22933397b'",",","'UId':'bc0e6f28-b6c7-48a9-bbfb-5170da4ea06e'",",'Col':",COLUMN(BCLCTT_06106!E11),",'Row':",ROW(BCLCTT_06106!E11),",","'Format':'numberic'",",'Value':'",SUBSTITUTE(BCLCTT_06106!E11,"'","\'"),"','TargetCode':''}")</f>
        <v>{'SheetId':'ef452680-df25-4941-a691-1ce22933397b','UId':'bc0e6f28-b6c7-48a9-bbfb-5170da4ea06e','Col':5,'Row':11,'Format':'numberic','Value':' ','TargetCode':''}</v>
      </c>
    </row>
    <row r="338" spans="1:1">
      <c r="A338" s="55" t="str">
        <f>CONCATENATE("{'SheetId':'ef452680-df25-4941-a691-1ce22933397b'",",","'UId':'2fe7fb15-a453-4887-a95b-93dea15a1598'",",'Col':",COLUMN(BCLCTT_06106!C12),",'Row':",ROW(BCLCTT_06106!C12),",","'Format':'string'",",'Value':'",SUBSTITUTE(BCLCTT_06106!C12,"'","\'"),"','TargetCode':''}")</f>
        <v>{'SheetId':'ef452680-df25-4941-a691-1ce22933397b','UId':'2fe7fb15-a453-4887-a95b-93dea15a1598','Col':3,'Row':12,'Format':'string','Value':' ','TargetCode':''}</v>
      </c>
    </row>
    <row r="339" spans="1:1">
      <c r="A339" s="55" t="str">
        <f>CONCATENATE("{'SheetId':'ef452680-df25-4941-a691-1ce22933397b'",",","'UId':'d11730f2-920e-451e-8b00-2b0479f061f9'",",'Col':",COLUMN(BCLCTT_06106!D12),",'Row':",ROW(BCLCTT_06106!D12),",","'Format':'numberic'",",'Value':'",SUBSTITUTE(BCLCTT_06106!D12,"'","\'"),"','TargetCode':''}")</f>
        <v>{'SheetId':'ef452680-df25-4941-a691-1ce22933397b','UId':'d11730f2-920e-451e-8b00-2b0479f061f9','Col':4,'Row':12,'Format':'numberic','Value':' ','TargetCode':''}</v>
      </c>
    </row>
    <row r="340" spans="1:1">
      <c r="A340" s="55" t="str">
        <f>CONCATENATE("{'SheetId':'ef452680-df25-4941-a691-1ce22933397b'",",","'UId':'eae1ca6f-48ca-45e2-aec9-01de56eac057'",",'Col':",COLUMN(BCLCTT_06106!E12),",'Row':",ROW(BCLCTT_06106!E12),",","'Format':'numberic'",",'Value':'",SUBSTITUTE(BCLCTT_06106!E12,"'","\'"),"','TargetCode':''}")</f>
        <v>{'SheetId':'ef452680-df25-4941-a691-1ce22933397b','UId':'eae1ca6f-48ca-45e2-aec9-01de56eac057','Col':5,'Row':12,'Format':'numberic','Value':' ','TargetCode':''}</v>
      </c>
    </row>
    <row r="341" spans="1:1">
      <c r="A341" s="55" t="str">
        <f>CONCATENATE("{'SheetId':'ef452680-df25-4941-a691-1ce22933397b'",",","'UId':'d943be87-b9b4-47ba-92cd-3b3ed2f69962'",",'Col':",COLUMN(BCLCTT_06106!C13),",'Row':",ROW(BCLCTT_06106!C13),",","'Format':'string'",",'Value':'",SUBSTITUTE(BCLCTT_06106!C13,"'","\'"),"','TargetCode':''}")</f>
        <v>{'SheetId':'ef452680-df25-4941-a691-1ce22933397b','UId':'d943be87-b9b4-47ba-92cd-3b3ed2f69962','Col':3,'Row':13,'Format':'string','Value':' ','TargetCode':''}</v>
      </c>
    </row>
    <row r="342" spans="1:1">
      <c r="A342" s="55" t="str">
        <f>CONCATENATE("{'SheetId':'ef452680-df25-4941-a691-1ce22933397b'",",","'UId':'b061dd3c-23b5-4ac2-a1e3-40b6293df873'",",'Col':",COLUMN(BCLCTT_06106!D13),",'Row':",ROW(BCLCTT_06106!D13),",","'Format':'numberic'",",'Value':'",SUBSTITUTE(BCLCTT_06106!D13,"'","\'"),"','TargetCode':''}")</f>
        <v>{'SheetId':'ef452680-df25-4941-a691-1ce22933397b','UId':'b061dd3c-23b5-4ac2-a1e3-40b6293df873','Col':4,'Row':13,'Format':'numberic','Value':' ','TargetCode':''}</v>
      </c>
    </row>
    <row r="343" spans="1:1">
      <c r="A343" s="55" t="str">
        <f>CONCATENATE("{'SheetId':'ef452680-df25-4941-a691-1ce22933397b'",",","'UId':'b1046cc8-bc59-402e-b6fa-b3871d519a35'",",'Col':",COLUMN(BCLCTT_06106!E13),",'Row':",ROW(BCLCTT_06106!E13),",","'Format':'numberic'",",'Value':'",SUBSTITUTE(BCLCTT_06106!E13,"'","\'"),"','TargetCode':''}")</f>
        <v>{'SheetId':'ef452680-df25-4941-a691-1ce22933397b','UId':'b1046cc8-bc59-402e-b6fa-b3871d519a35','Col':5,'Row':13,'Format':'numberic','Value':' ','TargetCode':''}</v>
      </c>
    </row>
    <row r="344" spans="1:1">
      <c r="A344" s="55" t="str">
        <f>CONCATENATE("{'SheetId':'ef452680-df25-4941-a691-1ce22933397b'",",","'UId':'2714e75d-7dff-4654-9a6c-bcf0299088f8'",",'Col':",COLUMN(BCLCTT_06106!C14),",'Row':",ROW(BCLCTT_06106!C14),",","'Format':'string'",",'Value':'",SUBSTITUTE(BCLCTT_06106!C14,"'","\'"),"','TargetCode':''}")</f>
        <v>{'SheetId':'ef452680-df25-4941-a691-1ce22933397b','UId':'2714e75d-7dff-4654-9a6c-bcf0299088f8','Col':3,'Row':14,'Format':'string','Value':' ','TargetCode':''}</v>
      </c>
    </row>
    <row r="345" spans="1:1">
      <c r="A345" s="55" t="str">
        <f>CONCATENATE("{'SheetId':'ef452680-df25-4941-a691-1ce22933397b'",",","'UId':'463746df-5031-430b-85ab-8415d756621a'",",'Col':",COLUMN(BCLCTT_06106!D14),",'Row':",ROW(BCLCTT_06106!D14),",","'Format':'numberic'",",'Value':'",SUBSTITUTE(BCLCTT_06106!D14,"'","\'"),"','TargetCode':''}")</f>
        <v>{'SheetId':'ef452680-df25-4941-a691-1ce22933397b','UId':'463746df-5031-430b-85ab-8415d756621a','Col':4,'Row':14,'Format':'numberic','Value':' ','TargetCode':''}</v>
      </c>
    </row>
    <row r="346" spans="1:1">
      <c r="A346" s="55" t="str">
        <f>CONCATENATE("{'SheetId':'ef452680-df25-4941-a691-1ce22933397b'",",","'UId':'169f7af7-a090-46ec-8d25-c6a2dd97ecc6'",",'Col':",COLUMN(BCLCTT_06106!E14),",'Row':",ROW(BCLCTT_06106!E14),",","'Format':'numberic'",",'Value':'",SUBSTITUTE(BCLCTT_06106!E14,"'","\'"),"','TargetCode':''}")</f>
        <v>{'SheetId':'ef452680-df25-4941-a691-1ce22933397b','UId':'169f7af7-a090-46ec-8d25-c6a2dd97ecc6','Col':5,'Row':14,'Format':'numberic','Value':' ','TargetCode':''}</v>
      </c>
    </row>
    <row r="347" spans="1:1">
      <c r="A347" s="55" t="str">
        <f>CONCATENATE("{'SheetId':'ef452680-df25-4941-a691-1ce22933397b'",",","'UId':'4958841c-503f-46f1-b3e1-5d1da8e7e58d'",",'Col':",COLUMN(BCLCTT_06106!C15),",'Row':",ROW(BCLCTT_06106!C15),",","'Format':'string'",",'Value':'",SUBSTITUTE(BCLCTT_06106!C15,"'","\'"),"','TargetCode':''}")</f>
        <v>{'SheetId':'ef452680-df25-4941-a691-1ce22933397b','UId':'4958841c-503f-46f1-b3e1-5d1da8e7e58d','Col':3,'Row':15,'Format':'string','Value':' ','TargetCode':''}</v>
      </c>
    </row>
    <row r="348" spans="1:1">
      <c r="A348" s="55" t="str">
        <f>CONCATENATE("{'SheetId':'ef452680-df25-4941-a691-1ce22933397b'",",","'UId':'0326787d-2af0-4cd5-845d-b8c788f3b14d'",",'Col':",COLUMN(BCLCTT_06106!D15),",'Row':",ROW(BCLCTT_06106!D15),",","'Format':'numberic'",",'Value':'",SUBSTITUTE(BCLCTT_06106!D15,"'","\'"),"','TargetCode':''}")</f>
        <v>{'SheetId':'ef452680-df25-4941-a691-1ce22933397b','UId':'0326787d-2af0-4cd5-845d-b8c788f3b14d','Col':4,'Row':15,'Format':'numberic','Value':' ','TargetCode':''}</v>
      </c>
    </row>
    <row r="349" spans="1:1">
      <c r="A349" s="55" t="str">
        <f>CONCATENATE("{'SheetId':'ef452680-df25-4941-a691-1ce22933397b'",",","'UId':'1aa849b7-da1c-4332-b8b1-65630a198920'",",'Col':",COLUMN(BCLCTT_06106!E15),",'Row':",ROW(BCLCTT_06106!E15),",","'Format':'numberic'",",'Value':'",SUBSTITUTE(BCLCTT_06106!E15,"'","\'"),"','TargetCode':''}")</f>
        <v>{'SheetId':'ef452680-df25-4941-a691-1ce22933397b','UId':'1aa849b7-da1c-4332-b8b1-65630a198920','Col':5,'Row':15,'Format':'numberic','Value':' ','TargetCode':''}</v>
      </c>
    </row>
    <row r="350" spans="1:1">
      <c r="A350" s="55" t="str">
        <f>CONCATENATE("{'SheetId':'ef452680-df25-4941-a691-1ce22933397b'",",","'UId':'4f8369fb-318b-4ae8-b7d7-538f6c9b9b13'",",'Col':",COLUMN(BCLCTT_06106!C16),",'Row':",ROW(BCLCTT_06106!C16),",","'Format':'string'",",'Value':'",SUBSTITUTE(BCLCTT_06106!C16,"'","\'"),"','TargetCode':''}")</f>
        <v>{'SheetId':'ef452680-df25-4941-a691-1ce22933397b','UId':'4f8369fb-318b-4ae8-b7d7-538f6c9b9b13','Col':3,'Row':16,'Format':'string','Value':' ','TargetCode':''}</v>
      </c>
    </row>
    <row r="351" spans="1:1">
      <c r="A351" s="55" t="str">
        <f>CONCATENATE("{'SheetId':'ef452680-df25-4941-a691-1ce22933397b'",",","'UId':'88165489-7bac-4b94-abf6-941a85eac7a4'",",'Col':",COLUMN(BCLCTT_06106!D16),",'Row':",ROW(BCLCTT_06106!D16),",","'Format':'numberic'",",'Value':'",SUBSTITUTE(BCLCTT_06106!D16,"'","\'"),"','TargetCode':''}")</f>
        <v>{'SheetId':'ef452680-df25-4941-a691-1ce22933397b','UId':'88165489-7bac-4b94-abf6-941a85eac7a4','Col':4,'Row':16,'Format':'numberic','Value':' ','TargetCode':''}</v>
      </c>
    </row>
    <row r="352" spans="1:1">
      <c r="A352" s="55" t="str">
        <f>CONCATENATE("{'SheetId':'ef452680-df25-4941-a691-1ce22933397b'",",","'UId':'d187ec4e-b470-40d5-bd35-54561c1efbb2'",",'Col':",COLUMN(BCLCTT_06106!E16),",'Row':",ROW(BCLCTT_06106!E16),",","'Format':'numberic'",",'Value':'",SUBSTITUTE(BCLCTT_06106!E16,"'","\'"),"','TargetCode':''}")</f>
        <v>{'SheetId':'ef452680-df25-4941-a691-1ce22933397b','UId':'d187ec4e-b470-40d5-bd35-54561c1efbb2','Col':5,'Row':16,'Format':'numberic','Value':' ','TargetCode':''}</v>
      </c>
    </row>
    <row r="353" spans="1:1">
      <c r="A353" s="55" t="str">
        <f>CONCATENATE("{'SheetId':'ef452680-df25-4941-a691-1ce22933397b'",",","'UId':'e8e8d51a-01da-4dd2-8d58-32f802f188fb'",",'Col':",COLUMN(BCLCTT_06106!C17),",'Row':",ROW(BCLCTT_06106!C17),",","'Format':'string'",",'Value':'",SUBSTITUTE(BCLCTT_06106!C17,"'","\'"),"','TargetCode':''}")</f>
        <v>{'SheetId':'ef452680-df25-4941-a691-1ce22933397b','UId':'e8e8d51a-01da-4dd2-8d58-32f802f188fb','Col':3,'Row':17,'Format':'string','Value':' ','TargetCode':''}</v>
      </c>
    </row>
    <row r="354" spans="1:1">
      <c r="A354" s="55" t="str">
        <f>CONCATENATE("{'SheetId':'ef452680-df25-4941-a691-1ce22933397b'",",","'UId':'71dc8581-3df5-40f3-b3ac-6718987960af'",",'Col':",COLUMN(BCLCTT_06106!D17),",'Row':",ROW(BCLCTT_06106!D17),",","'Format':'numberic'",",'Value':'",SUBSTITUTE(BCLCTT_06106!D17,"'","\'"),"','TargetCode':''}")</f>
        <v>{'SheetId':'ef452680-df25-4941-a691-1ce22933397b','UId':'71dc8581-3df5-40f3-b3ac-6718987960af','Col':4,'Row':17,'Format':'numberic','Value':' ','TargetCode':''}</v>
      </c>
    </row>
    <row r="355" spans="1:1">
      <c r="A355" s="55" t="str">
        <f>CONCATENATE("{'SheetId':'ef452680-df25-4941-a691-1ce22933397b'",",","'UId':'d177810c-a849-460a-91a5-9c3622c35ddb'",",'Col':",COLUMN(BCLCTT_06106!E17),",'Row':",ROW(BCLCTT_06106!E17),",","'Format':'numberic'",",'Value':'",SUBSTITUTE(BCLCTT_06106!E17,"'","\'"),"','TargetCode':''}")</f>
        <v>{'SheetId':'ef452680-df25-4941-a691-1ce22933397b','UId':'d177810c-a849-460a-91a5-9c3622c35ddb','Col':5,'Row':17,'Format':'numberic','Value':' ','TargetCode':''}</v>
      </c>
    </row>
    <row r="356" spans="1:1">
      <c r="A356" s="55" t="str">
        <f>CONCATENATE("{'SheetId':'ef452680-df25-4941-a691-1ce22933397b'",",","'UId':'9119bace-5ef6-4d90-b83a-ada7b565ab32'",",'Col':",COLUMN(BCLCTT_06106!C18),",'Row':",ROW(BCLCTT_06106!C18),",","'Format':'string'",",'Value':'",SUBSTITUTE(BCLCTT_06106!C18,"'","\'"),"','TargetCode':''}")</f>
        <v>{'SheetId':'ef452680-df25-4941-a691-1ce22933397b','UId':'9119bace-5ef6-4d90-b83a-ada7b565ab32','Col':3,'Row':18,'Format':'string','Value':' ','TargetCode':''}</v>
      </c>
    </row>
    <row r="357" spans="1:1">
      <c r="A357" s="55" t="str">
        <f>CONCATENATE("{'SheetId':'ef452680-df25-4941-a691-1ce22933397b'",",","'UId':'bc6d3362-9bff-4495-9d95-bfe3865db23e'",",'Col':",COLUMN(BCLCTT_06106!D18),",'Row':",ROW(BCLCTT_06106!D18),",","'Format':'numberic'",",'Value':'",SUBSTITUTE(BCLCTT_06106!D18,"'","\'"),"','TargetCode':''}")</f>
        <v>{'SheetId':'ef452680-df25-4941-a691-1ce22933397b','UId':'bc6d3362-9bff-4495-9d95-bfe3865db23e','Col':4,'Row':18,'Format':'numberic','Value':' ','TargetCode':''}</v>
      </c>
    </row>
    <row r="358" spans="1:1">
      <c r="A358" s="55" t="str">
        <f>CONCATENATE("{'SheetId':'ef452680-df25-4941-a691-1ce22933397b'",",","'UId':'d521c4f8-8815-4a76-9330-997ee2b59831'",",'Col':",COLUMN(BCLCTT_06106!E18),",'Row':",ROW(BCLCTT_06106!E18),",","'Format':'numberic'",",'Value':'",SUBSTITUTE(BCLCTT_06106!E18,"'","\'"),"','TargetCode':''}")</f>
        <v>{'SheetId':'ef452680-df25-4941-a691-1ce22933397b','UId':'d521c4f8-8815-4a76-9330-997ee2b59831','Col':5,'Row':18,'Format':'numberic','Value':' ','TargetCode':''}</v>
      </c>
    </row>
    <row r="359" spans="1:1">
      <c r="A359" s="55" t="str">
        <f>CONCATENATE("{'SheetId':'ef452680-df25-4941-a691-1ce22933397b'",",","'UId':'a2ad8389-a343-4ddd-bdc6-e3fd8da8519f'",",'Col':",COLUMN(BCLCTT_06106!C19),",'Row':",ROW(BCLCTT_06106!C19),",","'Format':'string'",",'Value':'",SUBSTITUTE(BCLCTT_06106!C19,"'","\'"),"','TargetCode':''}")</f>
        <v>{'SheetId':'ef452680-df25-4941-a691-1ce22933397b','UId':'a2ad8389-a343-4ddd-bdc6-e3fd8da8519f','Col':3,'Row':19,'Format':'string','Value':' ','TargetCode':''}</v>
      </c>
    </row>
    <row r="360" spans="1:1">
      <c r="A360" s="55" t="str">
        <f>CONCATENATE("{'SheetId':'ef452680-df25-4941-a691-1ce22933397b'",",","'UId':'e8e393f5-dc8b-4599-9060-3a57353b43d6'",",'Col':",COLUMN(BCLCTT_06106!D19),",'Row':",ROW(BCLCTT_06106!D19),",","'Format':'numberic'",",'Value':'",SUBSTITUTE(BCLCTT_06106!D19,"'","\'"),"','TargetCode':''}")</f>
        <v>{'SheetId':'ef452680-df25-4941-a691-1ce22933397b','UId':'e8e393f5-dc8b-4599-9060-3a57353b43d6','Col':4,'Row':19,'Format':'numberic','Value':' ','TargetCode':''}</v>
      </c>
    </row>
    <row r="361" spans="1:1">
      <c r="A361" s="55" t="str">
        <f>CONCATENATE("{'SheetId':'ef452680-df25-4941-a691-1ce22933397b'",",","'UId':'2cf77c1e-d0cb-409b-8904-51a7ef75cef8'",",'Col':",COLUMN(BCLCTT_06106!E19),",'Row':",ROW(BCLCTT_06106!E19),",","'Format':'numberic'",",'Value':'",SUBSTITUTE(BCLCTT_06106!E19,"'","\'"),"','TargetCode':''}")</f>
        <v>{'SheetId':'ef452680-df25-4941-a691-1ce22933397b','UId':'2cf77c1e-d0cb-409b-8904-51a7ef75cef8','Col':5,'Row':19,'Format':'numberic','Value':' ','TargetCode':''}</v>
      </c>
    </row>
    <row r="362" spans="1:1">
      <c r="A362" s="55" t="str">
        <f>CONCATENATE("{'SheetId':'ef452680-df25-4941-a691-1ce22933397b'",",","'UId':'baa13d62-fbd3-42b2-a634-86923caced0f'",",'Col':",COLUMN(BCLCTT_06106!C20),",'Row':",ROW(BCLCTT_06106!C20),",","'Format':'string'",",'Value':'",SUBSTITUTE(BCLCTT_06106!C20,"'","\'"),"','TargetCode':''}")</f>
        <v>{'SheetId':'ef452680-df25-4941-a691-1ce22933397b','UId':'baa13d62-fbd3-42b2-a634-86923caced0f','Col':3,'Row':20,'Format':'string','Value':' ','TargetCode':''}</v>
      </c>
    </row>
    <row r="363" spans="1:1">
      <c r="A363" s="55" t="str">
        <f>CONCATENATE("{'SheetId':'ef452680-df25-4941-a691-1ce22933397b'",",","'UId':'35951746-6070-4318-b055-b1ebe9bec4ca'",",'Col':",COLUMN(BCLCTT_06106!D20),",'Row':",ROW(BCLCTT_06106!D20),",","'Format':'numberic'",",'Value':'",SUBSTITUTE(BCLCTT_06106!D20,"'","\'"),"','TargetCode':''}")</f>
        <v>{'SheetId':'ef452680-df25-4941-a691-1ce22933397b','UId':'35951746-6070-4318-b055-b1ebe9bec4ca','Col':4,'Row':20,'Format':'numberic','Value':' ','TargetCode':''}</v>
      </c>
    </row>
    <row r="364" spans="1:1">
      <c r="A364" s="55" t="str">
        <f>CONCATENATE("{'SheetId':'ef452680-df25-4941-a691-1ce22933397b'",",","'UId':'065e959f-dd0b-49ef-80c6-d050c80842c0'",",'Col':",COLUMN(BCLCTT_06106!E20),",'Row':",ROW(BCLCTT_06106!E20),",","'Format':'numberic'",",'Value':'",SUBSTITUTE(BCLCTT_06106!E20,"'","\'"),"','TargetCode':''}")</f>
        <v>{'SheetId':'ef452680-df25-4941-a691-1ce22933397b','UId':'065e959f-dd0b-49ef-80c6-d050c80842c0','Col':5,'Row':20,'Format':'numberic','Value':' ','TargetCode':''}</v>
      </c>
    </row>
    <row r="365" spans="1:1">
      <c r="A365" s="55" t="str">
        <f>CONCATENATE("{'SheetId':'ef452680-df25-4941-a691-1ce22933397b'",",","'UId':'c327acc9-35f7-4d02-bb6d-1d5c6029f555'",",'Col':",COLUMN(BCLCTT_06106!C21),",'Row':",ROW(BCLCTT_06106!C21),",","'Format':'string'",",'Value':'",SUBSTITUTE(BCLCTT_06106!C21,"'","\'"),"','TargetCode':''}")</f>
        <v>{'SheetId':'ef452680-df25-4941-a691-1ce22933397b','UId':'c327acc9-35f7-4d02-bb6d-1d5c6029f555','Col':3,'Row':21,'Format':'string','Value':' ','TargetCode':''}</v>
      </c>
    </row>
    <row r="366" spans="1:1">
      <c r="A366" s="55" t="str">
        <f>CONCATENATE("{'SheetId':'ef452680-df25-4941-a691-1ce22933397b'",",","'UId':'05f3c2c4-28e3-4d79-a852-734b8b0b4a8b'",",'Col':",COLUMN(BCLCTT_06106!D21),",'Row':",ROW(BCLCTT_06106!D21),",","'Format':'numberic'",",'Value':'",SUBSTITUTE(BCLCTT_06106!D21,"'","\'"),"','TargetCode':''}")</f>
        <v>{'SheetId':'ef452680-df25-4941-a691-1ce22933397b','UId':'05f3c2c4-28e3-4d79-a852-734b8b0b4a8b','Col':4,'Row':21,'Format':'numberic','Value':' ','TargetCode':''}</v>
      </c>
    </row>
    <row r="367" spans="1:1">
      <c r="A367" s="55" t="str">
        <f>CONCATENATE("{'SheetId':'ef452680-df25-4941-a691-1ce22933397b'",",","'UId':'1e728ea3-d324-40a8-84db-b394495269dd'",",'Col':",COLUMN(BCLCTT_06106!E21),",'Row':",ROW(BCLCTT_06106!E21),",","'Format':'numberic'",",'Value':'",SUBSTITUTE(BCLCTT_06106!E21,"'","\'"),"','TargetCode':''}")</f>
        <v>{'SheetId':'ef452680-df25-4941-a691-1ce22933397b','UId':'1e728ea3-d324-40a8-84db-b394495269dd','Col':5,'Row':21,'Format':'numberic','Value':' ','TargetCode':''}</v>
      </c>
    </row>
    <row r="368" spans="1:1">
      <c r="A368" s="55" t="str">
        <f>CONCATENATE("{'SheetId':'ef452680-df25-4941-a691-1ce22933397b'",",","'UId':'306ef596-2755-496d-a8fb-f43f89290233'",",'Col':",COLUMN(BCLCTT_06106!C22),",'Row':",ROW(BCLCTT_06106!C22),",","'Format':'string'",",'Value':'",SUBSTITUTE(BCLCTT_06106!C22,"'","\'"),"','TargetCode':''}")</f>
        <v>{'SheetId':'ef452680-df25-4941-a691-1ce22933397b','UId':'306ef596-2755-496d-a8fb-f43f89290233','Col':3,'Row':22,'Format':'string','Value':' ','TargetCode':''}</v>
      </c>
    </row>
    <row r="369" spans="1:1">
      <c r="A369" s="55" t="str">
        <f>CONCATENATE("{'SheetId':'ef452680-df25-4941-a691-1ce22933397b'",",","'UId':'a71bb21f-d11b-457e-bb65-a61e914f8c66'",",'Col':",COLUMN(BCLCTT_06106!D22),",'Row':",ROW(BCLCTT_06106!D22),",","'Format':'numberic'",",'Value':'",SUBSTITUTE(BCLCTT_06106!D22,"'","\'"),"','TargetCode':''}")</f>
        <v>{'SheetId':'ef452680-df25-4941-a691-1ce22933397b','UId':'a71bb21f-d11b-457e-bb65-a61e914f8c66','Col':4,'Row':22,'Format':'numberic','Value':' ','TargetCode':''}</v>
      </c>
    </row>
    <row r="370" spans="1:1">
      <c r="A370" s="55" t="str">
        <f>CONCATENATE("{'SheetId':'ef452680-df25-4941-a691-1ce22933397b'",",","'UId':'194ae09d-8477-4ac5-bb19-205ed7a8e9cb'",",'Col':",COLUMN(BCLCTT_06106!E22),",'Row':",ROW(BCLCTT_06106!E22),",","'Format':'numberic'",",'Value':'",SUBSTITUTE(BCLCTT_06106!E22,"'","\'"),"','TargetCode':''}")</f>
        <v>{'SheetId':'ef452680-df25-4941-a691-1ce22933397b','UId':'194ae09d-8477-4ac5-bb19-205ed7a8e9cb','Col':5,'Row':22,'Format':'numberic','Value':' ','TargetCode':''}</v>
      </c>
    </row>
    <row r="371" spans="1:1">
      <c r="A371" s="55" t="str">
        <f>CONCATENATE("{'SheetId':'ef452680-df25-4941-a691-1ce22933397b'",",","'UId':'ce528b65-ef6f-4927-a4ec-d1f2a6f7caa9'",",'Col':",COLUMN(BCLCTT_06106!C23),",'Row':",ROW(BCLCTT_06106!C23),",","'Format':'string'",",'Value':'",SUBSTITUTE(BCLCTT_06106!C23,"'","\'"),"','TargetCode':''}")</f>
        <v>{'SheetId':'ef452680-df25-4941-a691-1ce22933397b','UId':'ce528b65-ef6f-4927-a4ec-d1f2a6f7caa9','Col':3,'Row':23,'Format':'string','Value':' ','TargetCode':''}</v>
      </c>
    </row>
    <row r="372" spans="1:1">
      <c r="A372" s="55" t="str">
        <f>CONCATENATE("{'SheetId':'ef452680-df25-4941-a691-1ce22933397b'",",","'UId':'22194979-9861-4d25-8849-da30eb523052'",",'Col':",COLUMN(BCLCTT_06106!D23),",'Row':",ROW(BCLCTT_06106!D23),",","'Format':'numberic'",",'Value':'",SUBSTITUTE(BCLCTT_06106!D23,"'","\'"),"','TargetCode':''}")</f>
        <v>{'SheetId':'ef452680-df25-4941-a691-1ce22933397b','UId':'22194979-9861-4d25-8849-da30eb523052','Col':4,'Row':23,'Format':'numberic','Value':' ','TargetCode':''}</v>
      </c>
    </row>
    <row r="373" spans="1:1">
      <c r="A373" s="55" t="str">
        <f>CONCATENATE("{'SheetId':'ef452680-df25-4941-a691-1ce22933397b'",",","'UId':'1f0487fb-3057-451e-bdc6-398d03a795ed'",",'Col':",COLUMN(BCLCTT_06106!E23),",'Row':",ROW(BCLCTT_06106!E23),",","'Format':'numberic'",",'Value':'",SUBSTITUTE(BCLCTT_06106!E23,"'","\'"),"','TargetCode':''}")</f>
        <v>{'SheetId':'ef452680-df25-4941-a691-1ce22933397b','UId':'1f0487fb-3057-451e-bdc6-398d03a795ed','Col':5,'Row':23,'Format':'numberic','Value':' ','TargetCode':''}</v>
      </c>
    </row>
    <row r="374" spans="1:1">
      <c r="A374" s="55" t="str">
        <f>CONCATENATE("{'SheetId':'ef452680-df25-4941-a691-1ce22933397b'",",","'UId':'a4d1ad83-5b29-48f3-9bb1-650d56612f15'",",'Col':",COLUMN(BCLCTT_06106!C24),",'Row':",ROW(BCLCTT_06106!C24),",","'Format':'string'",",'Value':'",SUBSTITUTE(BCLCTT_06106!C24,"'","\'"),"','TargetCode':''}")</f>
        <v>{'SheetId':'ef452680-df25-4941-a691-1ce22933397b','UId':'a4d1ad83-5b29-48f3-9bb1-650d56612f15','Col':3,'Row':24,'Format':'string','Value':' ','TargetCode':''}</v>
      </c>
    </row>
    <row r="375" spans="1:1">
      <c r="A375" s="55" t="str">
        <f>CONCATENATE("{'SheetId':'ef452680-df25-4941-a691-1ce22933397b'",",","'UId':'cf43414a-8dd0-4e35-945d-4c3e23fa2184'",",'Col':",COLUMN(BCLCTT_06106!D24),",'Row':",ROW(BCLCTT_06106!D24),",","'Format':'numberic'",",'Value':'",SUBSTITUTE(BCLCTT_06106!D24,"'","\'"),"','TargetCode':''}")</f>
        <v>{'SheetId':'ef452680-df25-4941-a691-1ce22933397b','UId':'cf43414a-8dd0-4e35-945d-4c3e23fa2184','Col':4,'Row':24,'Format':'numberic','Value':' ','TargetCode':''}</v>
      </c>
    </row>
    <row r="376" spans="1:1">
      <c r="A376" s="55" t="str">
        <f>CONCATENATE("{'SheetId':'ef452680-df25-4941-a691-1ce22933397b'",",","'UId':'929fb0f9-f61f-4f7b-a5e4-86681555f85b'",",'Col':",COLUMN(BCLCTT_06106!E24),",'Row':",ROW(BCLCTT_06106!E24),",","'Format':'numberic'",",'Value':'",SUBSTITUTE(BCLCTT_06106!E24,"'","\'"),"','TargetCode':''}")</f>
        <v>{'SheetId':'ef452680-df25-4941-a691-1ce22933397b','UId':'929fb0f9-f61f-4f7b-a5e4-86681555f85b','Col':5,'Row':24,'Format':'numberic','Value':' ','TargetCode':''}</v>
      </c>
    </row>
    <row r="377" spans="1:1">
      <c r="A377" s="55" t="str">
        <f>CONCATENATE("{'SheetId':'ef452680-df25-4941-a691-1ce22933397b'",",","'UId':'d32005b8-c3a6-474a-9ae0-701d4d8677cb'",",'Col':",COLUMN(BCLCTT_06106!C25),",'Row':",ROW(BCLCTT_06106!C25),",","'Format':'string'",",'Value':'",SUBSTITUTE(BCLCTT_06106!C25,"'","\'"),"','TargetCode':''}")</f>
        <v>{'SheetId':'ef452680-df25-4941-a691-1ce22933397b','UId':'d32005b8-c3a6-474a-9ae0-701d4d8677cb','Col':3,'Row':25,'Format':'string','Value':' ','TargetCode':''}</v>
      </c>
    </row>
    <row r="378" spans="1:1">
      <c r="A378" s="55" t="str">
        <f>CONCATENATE("{'SheetId':'ef452680-df25-4941-a691-1ce22933397b'",",","'UId':'e441da85-d331-49c6-a0ca-27f3c8ff9c39'",",'Col':",COLUMN(BCLCTT_06106!D25),",'Row':",ROW(BCLCTT_06106!D25),",","'Format':'numberic'",",'Value':'",SUBSTITUTE(BCLCTT_06106!D25,"'","\'"),"','TargetCode':''}")</f>
        <v>{'SheetId':'ef452680-df25-4941-a691-1ce22933397b','UId':'e441da85-d331-49c6-a0ca-27f3c8ff9c39','Col':4,'Row':25,'Format':'numberic','Value':' ','TargetCode':''}</v>
      </c>
    </row>
    <row r="379" spans="1:1">
      <c r="A379" s="55" t="str">
        <f>CONCATENATE("{'SheetId':'ef452680-df25-4941-a691-1ce22933397b'",",","'UId':'14090077-ccff-4cb3-87d0-7fa7ea4b07c1'",",'Col':",COLUMN(BCLCTT_06106!E25),",'Row':",ROW(BCLCTT_06106!E25),",","'Format':'numberic'",",'Value':'",SUBSTITUTE(BCLCTT_06106!E25,"'","\'"),"','TargetCode':''}")</f>
        <v>{'SheetId':'ef452680-df25-4941-a691-1ce22933397b','UId':'14090077-ccff-4cb3-87d0-7fa7ea4b07c1','Col':5,'Row':25,'Format':'numberic','Value':' ','TargetCode':''}</v>
      </c>
    </row>
    <row r="380" spans="1:1">
      <c r="A380" s="55" t="str">
        <f>CONCATENATE("{'SheetId':'ef452680-df25-4941-a691-1ce22933397b'",",","'UId':'c3363c84-3785-4315-b491-844c76e78b8d'",",'Col':",COLUMN(BCLCTT_06106!C26),",'Row':",ROW(BCLCTT_06106!C26),",","'Format':'string'",",'Value':'",SUBSTITUTE(BCLCTT_06106!C26,"'","\'"),"','TargetCode':''}")</f>
        <v>{'SheetId':'ef452680-df25-4941-a691-1ce22933397b','UId':'c3363c84-3785-4315-b491-844c76e78b8d','Col':3,'Row':26,'Format':'string','Value':' ','TargetCode':''}</v>
      </c>
    </row>
    <row r="381" spans="1:1">
      <c r="A381" s="55" t="str">
        <f>CONCATENATE("{'SheetId':'ef452680-df25-4941-a691-1ce22933397b'",",","'UId':'938648df-c66b-4028-9f64-9a5bc42fc2af'",",'Col':",COLUMN(BCLCTT_06106!D26),",'Row':",ROW(BCLCTT_06106!D26),",","'Format':'numberic'",",'Value':'",SUBSTITUTE(BCLCTT_06106!D26,"'","\'"),"','TargetCode':''}")</f>
        <v>{'SheetId':'ef452680-df25-4941-a691-1ce22933397b','UId':'938648df-c66b-4028-9f64-9a5bc42fc2af','Col':4,'Row':26,'Format':'numberic','Value':' ','TargetCode':''}</v>
      </c>
    </row>
    <row r="382" spans="1:1">
      <c r="A382" s="55" t="str">
        <f>CONCATENATE("{'SheetId':'ef452680-df25-4941-a691-1ce22933397b'",",","'UId':'66b647d4-b55d-4ced-8917-a5215b1ca343'",",'Col':",COLUMN(BCLCTT_06106!E26),",'Row':",ROW(BCLCTT_06106!E26),",","'Format':'numberic'",",'Value':'",SUBSTITUTE(BCLCTT_06106!E26,"'","\'"),"','TargetCode':''}")</f>
        <v>{'SheetId':'ef452680-df25-4941-a691-1ce22933397b','UId':'66b647d4-b55d-4ced-8917-a5215b1ca343','Col':5,'Row':26,'Format':'numberic','Value':' ','TargetCode':''}</v>
      </c>
    </row>
    <row r="383" spans="1:1">
      <c r="A383" s="55" t="str">
        <f>CONCATENATE("{'SheetId':'ef452680-df25-4941-a691-1ce22933397b'",",","'UId':'41788f07-af97-49e3-b689-05b53c82d4a9'",",'Col':",COLUMN(BCLCTT_06106!C27),",'Row':",ROW(BCLCTT_06106!C27),",","'Format':'string'",",'Value':'",SUBSTITUTE(BCLCTT_06106!C27,"'","\'"),"','TargetCode':''}")</f>
        <v>{'SheetId':'ef452680-df25-4941-a691-1ce22933397b','UId':'41788f07-af97-49e3-b689-05b53c82d4a9','Col':3,'Row':27,'Format':'string','Value':' ','TargetCode':''}</v>
      </c>
    </row>
    <row r="384" spans="1:1">
      <c r="A384" s="55" t="str">
        <f>CONCATENATE("{'SheetId':'ef452680-df25-4941-a691-1ce22933397b'",",","'UId':'fc7abc4a-6f16-4069-ba0c-a8651cee4e24'",",'Col':",COLUMN(BCLCTT_06106!D27),",'Row':",ROW(BCLCTT_06106!D27),",","'Format':'numberic'",",'Value':'",SUBSTITUTE(BCLCTT_06106!D27,"'","\'"),"','TargetCode':''}")</f>
        <v>{'SheetId':'ef452680-df25-4941-a691-1ce22933397b','UId':'fc7abc4a-6f16-4069-ba0c-a8651cee4e24','Col':4,'Row':27,'Format':'numberic','Value':' ','TargetCode':''}</v>
      </c>
    </row>
    <row r="385" spans="1:1">
      <c r="A385" s="55" t="str">
        <f>CONCATENATE("{'SheetId':'ef452680-df25-4941-a691-1ce22933397b'",",","'UId':'c9a87066-f983-4944-a1a7-548b718eb5bf'",",'Col':",COLUMN(BCLCTT_06106!E27),",'Row':",ROW(BCLCTT_06106!E27),",","'Format':'numberic'",",'Value':'",SUBSTITUTE(BCLCTT_06106!E27,"'","\'"),"','TargetCode':''}")</f>
        <v>{'SheetId':'ef452680-df25-4941-a691-1ce22933397b','UId':'c9a87066-f983-4944-a1a7-548b718eb5bf','Col':5,'Row':27,'Format':'numberic','Value':' ','TargetCode':''}</v>
      </c>
    </row>
    <row r="386" spans="1:1">
      <c r="A386" s="55" t="str">
        <f>CONCATENATE("{'SheetId':'ef452680-df25-4941-a691-1ce22933397b'",",","'UId':'d41389f5-1291-495d-8e27-43f5e2fb42cc'",",'Col':",COLUMN(BCLCTT_06106!C28),",'Row':",ROW(BCLCTT_06106!C28),",","'Format':'string'",",'Value':'",SUBSTITUTE(BCLCTT_06106!C28,"'","\'"),"','TargetCode':''}")</f>
        <v>{'SheetId':'ef452680-df25-4941-a691-1ce22933397b','UId':'d41389f5-1291-495d-8e27-43f5e2fb42cc','Col':3,'Row':28,'Format':'string','Value':'','TargetCode':''}</v>
      </c>
    </row>
    <row r="387" spans="1:1">
      <c r="A387" s="55" t="str">
        <f>CONCATENATE("{'SheetId':'ef452680-df25-4941-a691-1ce22933397b'",",","'UId':'7df7814d-765c-49e3-8047-f1611b9f47a7'",",'Col':",COLUMN(BCLCTT_06106!D28),",'Row':",ROW(BCLCTT_06106!D28),",","'Format':'numberic'",",'Value':'",SUBSTITUTE(BCLCTT_06106!D28,"'","\'"),"','TargetCode':''}")</f>
        <v>{'SheetId':'ef452680-df25-4941-a691-1ce22933397b','UId':'7df7814d-765c-49e3-8047-f1611b9f47a7','Col':4,'Row':28,'Format':'numberic','Value':'','TargetCode':''}</v>
      </c>
    </row>
    <row r="388" spans="1:1">
      <c r="A388" s="55" t="str">
        <f>CONCATENATE("{'SheetId':'ef452680-df25-4941-a691-1ce22933397b'",",","'UId':'0ab3c8e7-53e5-4171-b216-e3265212b713'",",'Col':",COLUMN(BCLCTT_06106!E28),",'Row':",ROW(BCLCTT_06106!E28),",","'Format':'numberic'",",'Value':'",SUBSTITUTE(BCLCTT_06106!E28,"'","\'"),"','TargetCode':''}")</f>
        <v>{'SheetId':'ef452680-df25-4941-a691-1ce22933397b','UId':'0ab3c8e7-53e5-4171-b216-e3265212b713','Col':5,'Row':28,'Format':'numberic','Value':'','TargetCode':''}</v>
      </c>
    </row>
    <row r="389" spans="1:1">
      <c r="A389" s="55" t="str">
        <f>CONCATENATE("{'SheetId':'ef452680-df25-4941-a691-1ce22933397b'",",","'UId':'b6c4bda5-df55-42bf-a6d5-d33649701aa4'",",'Col':",COLUMN(BCLCTT_06106!C29),",'Row':",ROW(BCLCTT_06106!C29),",","'Format':'string'",",'Value':'",SUBSTITUTE(BCLCTT_06106!C29,"'","\'"),"','TargetCode':''}")</f>
        <v>{'SheetId':'ef452680-df25-4941-a691-1ce22933397b','UId':'b6c4bda5-df55-42bf-a6d5-d33649701aa4','Col':3,'Row':29,'Format':'string','Value':'','TargetCode':''}</v>
      </c>
    </row>
    <row r="390" spans="1:1">
      <c r="A390" s="55" t="str">
        <f>CONCATENATE("{'SheetId':'ef452680-df25-4941-a691-1ce22933397b'",",","'UId':'f9aadb8d-e881-4981-9872-81588dbf6573'",",'Col':",COLUMN(BCLCTT_06106!D29),",'Row':",ROW(BCLCTT_06106!D29),",","'Format':'numberic'",",'Value':'",SUBSTITUTE(BCLCTT_06106!D29,"'","\'"),"','TargetCode':''}")</f>
        <v>{'SheetId':'ef452680-df25-4941-a691-1ce22933397b','UId':'f9aadb8d-e881-4981-9872-81588dbf6573','Col':4,'Row':29,'Format':'numberic','Value':'','TargetCode':''}</v>
      </c>
    </row>
    <row r="391" spans="1:1">
      <c r="A391" s="55" t="str">
        <f>CONCATENATE("{'SheetId':'ef452680-df25-4941-a691-1ce22933397b'",",","'UId':'9c1050e9-7ea8-45ff-99be-3b5017ec5b7c'",",'Col':",COLUMN(BCLCTT_06106!E29),",'Row':",ROW(BCLCTT_06106!E29),",","'Format':'numberic'",",'Value':'",SUBSTITUTE(BCLCTT_06106!E29,"'","\'"),"','TargetCode':''}")</f>
        <v>{'SheetId':'ef452680-df25-4941-a691-1ce22933397b','UId':'9c1050e9-7ea8-45ff-99be-3b5017ec5b7c','Col':5,'Row':29,'Format':'numberic','Value':'','TargetCode':''}</v>
      </c>
    </row>
    <row r="392" spans="1:1">
      <c r="A392" s="55" t="str">
        <f>CONCATENATE("{'SheetId':'ef452680-df25-4941-a691-1ce22933397b'",",","'UId':'6c931265-9897-4742-ae81-db408049df17'",",'Col':",COLUMN(BCLCTT_06106!C30),",'Row':",ROW(BCLCTT_06106!C30),",","'Format':'string'",",'Value':'",SUBSTITUTE(BCLCTT_06106!C30,"'","\'"),"','TargetCode':''}")</f>
        <v>{'SheetId':'ef452680-df25-4941-a691-1ce22933397b','UId':'6c931265-9897-4742-ae81-db408049df17','Col':3,'Row':30,'Format':'string','Value':'','TargetCode':''}</v>
      </c>
    </row>
    <row r="393" spans="1:1">
      <c r="A393" s="55" t="str">
        <f>CONCATENATE("{'SheetId':'ef452680-df25-4941-a691-1ce22933397b'",",","'UId':'c3bc1f22-98ee-4a7c-8fd4-d268624d73c2'",",'Col':",COLUMN(BCLCTT_06106!D30),",'Row':",ROW(BCLCTT_06106!D30),",","'Format':'numberic'",",'Value':'",SUBSTITUTE(BCLCTT_06106!D30,"'","\'"),"','TargetCode':''}")</f>
        <v>{'SheetId':'ef452680-df25-4941-a691-1ce22933397b','UId':'c3bc1f22-98ee-4a7c-8fd4-d268624d73c2','Col':4,'Row':30,'Format':'numberic','Value':'','TargetCode':''}</v>
      </c>
    </row>
    <row r="394" spans="1:1">
      <c r="A394" s="55" t="str">
        <f>CONCATENATE("{'SheetId':'ef452680-df25-4941-a691-1ce22933397b'",",","'UId':'aa9cd5f5-932e-4fab-922f-9292943acaeb'",",'Col':",COLUMN(BCLCTT_06106!E30),",'Row':",ROW(BCLCTT_06106!E30),",","'Format':'numberic'",",'Value':'",SUBSTITUTE(BCLCTT_06106!E30,"'","\'"),"','TargetCode':''}")</f>
        <v>{'SheetId':'ef452680-df25-4941-a691-1ce22933397b','UId':'aa9cd5f5-932e-4fab-922f-9292943acaeb','Col':5,'Row':30,'Format':'numberic','Value':'','TargetCode':''}</v>
      </c>
    </row>
    <row r="395" spans="1:1">
      <c r="A395" s="55" t="str">
        <f>CONCATENATE("{'SheetId':'ef452680-df25-4941-a691-1ce22933397b'",",","'UId':'83d6bcae-bf4b-44b0-afda-6519c6f4a8f5'",",'Col':",COLUMN(BCLCTT_06106!C31),",'Row':",ROW(BCLCTT_06106!C31),",","'Format':'string'",",'Value':'",SUBSTITUTE(BCLCTT_06106!C31,"'","\'"),"','TargetCode':''}")</f>
        <v>{'SheetId':'ef452680-df25-4941-a691-1ce22933397b','UId':'83d6bcae-bf4b-44b0-afda-6519c6f4a8f5','Col':3,'Row':31,'Format':'string','Value':'','TargetCode':''}</v>
      </c>
    </row>
    <row r="396" spans="1:1">
      <c r="A396" s="55" t="str">
        <f>CONCATENATE("{'SheetId':'ef452680-df25-4941-a691-1ce22933397b'",",","'UId':'5d56d6da-b14e-4962-a20d-492bbfd5dff4'",",'Col':",COLUMN(BCLCTT_06106!D31),",'Row':",ROW(BCLCTT_06106!D31),",","'Format':'numberic'",",'Value':'",SUBSTITUTE(BCLCTT_06106!D31,"'","\'"),"','TargetCode':''}")</f>
        <v>{'SheetId':'ef452680-df25-4941-a691-1ce22933397b','UId':'5d56d6da-b14e-4962-a20d-492bbfd5dff4','Col':4,'Row':31,'Format':'numberic','Value':'','TargetCode':''}</v>
      </c>
    </row>
    <row r="397" spans="1:1">
      <c r="A397" s="55" t="str">
        <f>CONCATENATE("{'SheetId':'ef452680-df25-4941-a691-1ce22933397b'",",","'UId':'76038c44-aad1-402e-8a6d-06facaafd947'",",'Col':",COLUMN(BCLCTT_06106!E31),",'Row':",ROW(BCLCTT_06106!E31),",","'Format':'numberic'",",'Value':'",SUBSTITUTE(BCLCTT_06106!E31,"'","\'"),"','TargetCode':''}")</f>
        <v>{'SheetId':'ef452680-df25-4941-a691-1ce22933397b','UId':'76038c44-aad1-402e-8a6d-06facaafd947','Col':5,'Row':31,'Format':'numberic','Value':'','TargetCode':''}</v>
      </c>
    </row>
    <row r="398" spans="1:1">
      <c r="A398" s="55" t="str">
        <f>CONCATENATE("{'SheetId':'ef452680-df25-4941-a691-1ce22933397b'",",","'UId':'3c399702-7d39-465f-89c3-29cd26747b3e'",",'Col':",COLUMN(BCLCTT_06106!C32),",'Row':",ROW(BCLCTT_06106!C32),",","'Format':'string'",",'Value':'",SUBSTITUTE(BCLCTT_06106!C32,"'","\'"),"','TargetCode':''}")</f>
        <v>{'SheetId':'ef452680-df25-4941-a691-1ce22933397b','UId':'3c399702-7d39-465f-89c3-29cd26747b3e','Col':3,'Row':32,'Format':'string','Value':'','TargetCode':''}</v>
      </c>
    </row>
    <row r="399" spans="1:1">
      <c r="A399" s="55" t="str">
        <f>CONCATENATE("{'SheetId':'ef452680-df25-4941-a691-1ce22933397b'",",","'UId':'00d0603e-6e77-46f5-961c-7f1013e7c117'",",'Col':",COLUMN(BCLCTT_06106!D32),",'Row':",ROW(BCLCTT_06106!D32),",","'Format':'numberic'",",'Value':'",SUBSTITUTE(BCLCTT_06106!D32,"'","\'"),"','TargetCode':''}")</f>
        <v>{'SheetId':'ef452680-df25-4941-a691-1ce22933397b','UId':'00d0603e-6e77-46f5-961c-7f1013e7c117','Col':4,'Row':32,'Format':'numberic','Value':'','TargetCode':''}</v>
      </c>
    </row>
    <row r="400" spans="1:1">
      <c r="A400" s="55" t="str">
        <f>CONCATENATE("{'SheetId':'ef452680-df25-4941-a691-1ce22933397b'",",","'UId':'34f80578-fbc7-48a0-b51e-a20520f2cf0a'",",'Col':",COLUMN(BCLCTT_06106!E32),",'Row':",ROW(BCLCTT_06106!E32),",","'Format':'numberic'",",'Value':'",SUBSTITUTE(BCLCTT_06106!E32,"'","\'"),"','TargetCode':''}")</f>
        <v>{'SheetId':'ef452680-df25-4941-a691-1ce22933397b','UId':'34f80578-fbc7-48a0-b51e-a20520f2cf0a','Col':5,'Row':32,'Format':'numberic','Value':'','TargetCode':''}</v>
      </c>
    </row>
    <row r="401" spans="1:1">
      <c r="A401" s="55" t="str">
        <f>CONCATENATE("{'SheetId':'3d9f5a69-09d2-47bf-918c-13651271f903'",",","'UId':'b2d0debc-9e03-4df6-b089-6a388f140861'",",'Col':",COLUMN(BCLCGT_06262!C2),",'Row':",ROW(BCLCGT_06262!C2),",","'Format':'string'",",'Value':'",SUBSTITUTE(BCLCGT_06262!C2,"'","\'"),"','TargetCode':''}")</f>
        <v>{'SheetId':'3d9f5a69-09d2-47bf-918c-13651271f903','UId':'b2d0debc-9e03-4df6-b089-6a388f140861','Col':3,'Row':2,'Format':'string','Value':'','TargetCode':''}</v>
      </c>
    </row>
    <row r="402" spans="1:1">
      <c r="A402" s="55" t="str">
        <f>CONCATENATE("{'SheetId':'3d9f5a69-09d2-47bf-918c-13651271f903'",",","'UId':'8e688df7-ef39-45d8-8243-1468fe8c6c95'",",'Col':",COLUMN(BCLCGT_06262!D2),",'Row':",ROW(BCLCGT_06262!D2),",","'Format':'numberic'",",'Value':'",SUBSTITUTE(BCLCGT_06262!D2,"'","\'"),"','TargetCode':''}")</f>
        <v>{'SheetId':'3d9f5a69-09d2-47bf-918c-13651271f903','UId':'8e688df7-ef39-45d8-8243-1468fe8c6c95','Col':4,'Row':2,'Format':'numberic','Value':'','TargetCode':''}</v>
      </c>
    </row>
    <row r="403" spans="1:1">
      <c r="A403" s="55" t="str">
        <f>CONCATENATE("{'SheetId':'3d9f5a69-09d2-47bf-918c-13651271f903'",",","'UId':'8f9056da-7860-4f1e-aff6-2c5d7ba1a8bd'",",'Col':",COLUMN(BCLCGT_06262!E2),",'Row':",ROW(BCLCGT_06262!E2),",","'Format':'numberic'",",'Value':'",SUBSTITUTE(BCLCGT_06262!E2,"'","\'"),"','TargetCode':''}")</f>
        <v>{'SheetId':'3d9f5a69-09d2-47bf-918c-13651271f903','UId':'8f9056da-7860-4f1e-aff6-2c5d7ba1a8bd','Col':5,'Row':2,'Format':'numberic','Value':'','TargetCode':''}</v>
      </c>
    </row>
    <row r="404" spans="1:1">
      <c r="A404" s="55" t="str">
        <f>CONCATENATE("{'SheetId':'3d9f5a69-09d2-47bf-918c-13651271f903'",",","'UId':'db795fdf-07d0-4836-9354-57f7d8e4d9fa'",",'Col':",COLUMN(BCLCGT_06262!C3),",'Row':",ROW(BCLCGT_06262!C3),",","'Format':'string'",",'Value':'",SUBSTITUTE(BCLCGT_06262!C3,"'","\'"),"','TargetCode':''}")</f>
        <v>{'SheetId':'3d9f5a69-09d2-47bf-918c-13651271f903','UId':'db795fdf-07d0-4836-9354-57f7d8e4d9fa','Col':3,'Row':3,'Format':'string','Value':'','TargetCode':''}</v>
      </c>
    </row>
    <row r="405" spans="1:1">
      <c r="A405" s="55" t="str">
        <f>CONCATENATE("{'SheetId':'3d9f5a69-09d2-47bf-918c-13651271f903'",",","'UId':'502b0c65-f858-42b1-a43d-38e258167d7f'",",'Col':",COLUMN(BCLCGT_06262!D3),",'Row':",ROW(BCLCGT_06262!D3),",","'Format':'numberic'",",'Value':'",SUBSTITUTE(BCLCGT_06262!D3,"'","\'"),"','TargetCode':''}")</f>
        <v>{'SheetId':'3d9f5a69-09d2-47bf-918c-13651271f903','UId':'502b0c65-f858-42b1-a43d-38e258167d7f','Col':4,'Row':3,'Format':'numberic','Value':'51030451447','TargetCode':''}</v>
      </c>
    </row>
    <row r="406" spans="1:1">
      <c r="A406" s="55" t="str">
        <f>CONCATENATE("{'SheetId':'3d9f5a69-09d2-47bf-918c-13651271f903'",",","'UId':'522040fa-deb2-4565-be8c-81c67dc50ed5'",",'Col':",COLUMN(BCLCGT_06262!E3),",'Row':",ROW(BCLCGT_06262!E3),",","'Format':'numberic'",",'Value':'",SUBSTITUTE(BCLCGT_06262!E3,"'","\'"),"','TargetCode':''}")</f>
        <v>{'SheetId':'3d9f5a69-09d2-47bf-918c-13651271f903','UId':'522040fa-deb2-4565-be8c-81c67dc50ed5','Col':5,'Row':3,'Format':'numberic','Value':'19064301062','TargetCode':''}</v>
      </c>
    </row>
    <row r="407" spans="1:1">
      <c r="A407" s="55" t="str">
        <f>CONCATENATE("{'SheetId':'3d9f5a69-09d2-47bf-918c-13651271f903'",",","'UId':'634b232f-ca18-4880-8abd-eedf70661099'",",'Col':",COLUMN(BCLCGT_06262!C4),",'Row':",ROW(BCLCGT_06262!C4),",","'Format':'string'",",'Value':'",SUBSTITUTE(BCLCGT_06262!C4,"'","\'"),"','TargetCode':''}")</f>
        <v>{'SheetId':'3d9f5a69-09d2-47bf-918c-13651271f903','UId':'634b232f-ca18-4880-8abd-eedf70661099','Col':3,'Row':4,'Format':'string','Value':'','TargetCode':''}</v>
      </c>
    </row>
    <row r="408" spans="1:1">
      <c r="A408" s="55" t="str">
        <f>CONCATENATE("{'SheetId':'3d9f5a69-09d2-47bf-918c-13651271f903'",",","'UId':'91882236-93f8-48dc-97d7-999248002a13'",",'Col':",COLUMN(BCLCGT_06262!D4),",'Row':",ROW(BCLCGT_06262!D4),",","'Format':'numberic'",",'Value':'",SUBSTITUTE(BCLCGT_06262!D4,"'","\'"),"','TargetCode':''}")</f>
        <v>{'SheetId':'3d9f5a69-09d2-47bf-918c-13651271f903','UId':'91882236-93f8-48dc-97d7-999248002a13','Col':4,'Row':4,'Format':'numberic','Value':'-46356148178','TargetCode':''}</v>
      </c>
    </row>
    <row r="409" spans="1:1">
      <c r="A409" s="55" t="str">
        <f>CONCATENATE("{'SheetId':'3d9f5a69-09d2-47bf-918c-13651271f903'",",","'UId':'978dd67c-d3f6-4513-be62-d4bec6909cd2'",",'Col':",COLUMN(BCLCGT_06262!E4),",'Row':",ROW(BCLCGT_06262!E4),",","'Format':'numberic'",",'Value':'",SUBSTITUTE(BCLCGT_06262!E4,"'","\'"),"','TargetCode':''}")</f>
        <v>{'SheetId':'3d9f5a69-09d2-47bf-918c-13651271f903','UId':'978dd67c-d3f6-4513-be62-d4bec6909cd2','Col':5,'Row':4,'Format':'numberic','Value':'-27661299549','TargetCode':''}</v>
      </c>
    </row>
    <row r="410" spans="1:1">
      <c r="A410" s="55" t="str">
        <f>CONCATENATE("{'SheetId':'3d9f5a69-09d2-47bf-918c-13651271f903'",",","'UId':'9b2eb370-48c6-4310-8c04-21c186009fd2'",",'Col':",COLUMN(BCLCGT_06262!C5),",'Row':",ROW(BCLCGT_06262!C5),",","'Format':'string'",",'Value':'",SUBSTITUTE(BCLCGT_06262!C5,"'","\'"),"','TargetCode':''}")</f>
        <v>{'SheetId':'3d9f5a69-09d2-47bf-918c-13651271f903','UId':'9b2eb370-48c6-4310-8c04-21c186009fd2','Col':3,'Row':5,'Format':'string','Value':'','TargetCode':''}</v>
      </c>
    </row>
    <row r="411" spans="1:1">
      <c r="A411" s="55" t="str">
        <f>CONCATENATE("{'SheetId':'3d9f5a69-09d2-47bf-918c-13651271f903'",",","'UId':'18a7025c-d558-4391-9bb9-fc345d1c3987'",",'Col':",COLUMN(BCLCGT_06262!D5),",'Row':",ROW(BCLCGT_06262!D5),",","'Format':'numberic'",",'Value':'",SUBSTITUTE(BCLCGT_06262!D5,"'","\'"),"','TargetCode':''}")</f>
        <v>{'SheetId':'3d9f5a69-09d2-47bf-918c-13651271f903','UId':'18a7025c-d558-4391-9bb9-fc345d1c3987','Col':4,'Row':5,'Format':'numberic','Value':'-46344838590','TargetCode':''}</v>
      </c>
    </row>
    <row r="412" spans="1:1">
      <c r="A412" s="55" t="str">
        <f>CONCATENATE("{'SheetId':'3d9f5a69-09d2-47bf-918c-13651271f903'",",","'UId':'13980df1-1263-4126-ac90-4bab8738fb04'",",'Col':",COLUMN(BCLCGT_06262!E5),",'Row':",ROW(BCLCGT_06262!E5),",","'Format':'numberic'",",'Value':'",SUBSTITUTE(BCLCGT_06262!E5,"'","\'"),"','TargetCode':''}")</f>
        <v>{'SheetId':'3d9f5a69-09d2-47bf-918c-13651271f903','UId':'13980df1-1263-4126-ac90-4bab8738fb04','Col':5,'Row':5,'Format':'numberic','Value':'-27682751603','TargetCode':''}</v>
      </c>
    </row>
    <row r="413" spans="1:1">
      <c r="A413" s="55" t="str">
        <f>CONCATENATE("{'SheetId':'3d9f5a69-09d2-47bf-918c-13651271f903'",",","'UId':'cc13a675-2792-44ef-ab08-752eb44ff00b'",",'Col':",COLUMN(BCLCGT_06262!C6),",'Row':",ROW(BCLCGT_06262!C6),",","'Format':'string'",",'Value':'",SUBSTITUTE(BCLCGT_06262!C6,"'","\'"),"','TargetCode':''}")</f>
        <v>{'SheetId':'3d9f5a69-09d2-47bf-918c-13651271f903','UId':'cc13a675-2792-44ef-ab08-752eb44ff00b','Col':3,'Row':6,'Format':'string','Value':'','TargetCode':''}</v>
      </c>
    </row>
    <row r="414" spans="1:1">
      <c r="A414" s="55" t="str">
        <f>CONCATENATE("{'SheetId':'3d9f5a69-09d2-47bf-918c-13651271f903'",",","'UId':'ffe2ab86-b969-4383-a3ed-bae66a2b4453'",",'Col':",COLUMN(BCLCGT_06262!D6),",'Row':",ROW(BCLCGT_06262!D6),",","'Format':'numberic'",",'Value':'",SUBSTITUTE(BCLCGT_06262!D6,"'","\'"),"','TargetCode':''}")</f>
        <v>{'SheetId':'3d9f5a69-09d2-47bf-918c-13651271f903','UId':'ffe2ab86-b969-4383-a3ed-bae66a2b4453','Col':4,'Row':6,'Format':'numberic','Value':'-11309588','TargetCode':''}</v>
      </c>
    </row>
    <row r="415" spans="1:1">
      <c r="A415" s="55" t="str">
        <f>CONCATENATE("{'SheetId':'3d9f5a69-09d2-47bf-918c-13651271f903'",",","'UId':'3b90323c-1658-48f8-8539-d3e693f8efd7'",",'Col':",COLUMN(BCLCGT_06262!E6),",'Row':",ROW(BCLCGT_06262!E6),",","'Format':'numberic'",",'Value':'",SUBSTITUTE(BCLCGT_06262!E6,"'","\'"),"','TargetCode':''}")</f>
        <v>{'SheetId':'3d9f5a69-09d2-47bf-918c-13651271f903','UId':'3b90323c-1658-48f8-8539-d3e693f8efd7','Col':5,'Row':6,'Format':'numberic','Value':'21452054','TargetCode':''}</v>
      </c>
    </row>
    <row r="416" spans="1:1">
      <c r="A416" s="55" t="str">
        <f>CONCATENATE("{'SheetId':'3d9f5a69-09d2-47bf-918c-13651271f903'",",","'UId':'ba125f78-6851-4a0e-92f1-bdd7609b6945'",",'Col':",COLUMN(BCLCGT_06262!C7),",'Row':",ROW(BCLCGT_06262!C7),",","'Format':'string'",",'Value':'",SUBSTITUTE(BCLCGT_06262!C7,"'","\'"),"','TargetCode':''}")</f>
        <v>{'SheetId':'3d9f5a69-09d2-47bf-918c-13651271f903','UId':'ba125f78-6851-4a0e-92f1-bdd7609b6945','Col':3,'Row':7,'Format':'string','Value':'','TargetCode':''}</v>
      </c>
    </row>
    <row r="417" spans="1:1">
      <c r="A417" s="55" t="str">
        <f>CONCATENATE("{'SheetId':'3d9f5a69-09d2-47bf-918c-13651271f903'",",","'UId':'73c1a238-34dd-4ed6-a18d-a7d10112ea10'",",'Col':",COLUMN(BCLCGT_06262!D7),",'Row':",ROW(BCLCGT_06262!D7),",","'Format':'numberic'",",'Value':'",SUBSTITUTE(BCLCGT_06262!D7,"'","\'"),"','TargetCode':''}")</f>
        <v>{'SheetId':'3d9f5a69-09d2-47bf-918c-13651271f903','UId':'73c1a238-34dd-4ed6-a18d-a7d10112ea10','Col':4,'Row':7,'Format':'numberic','Value':'4674303269','TargetCode':''}</v>
      </c>
    </row>
    <row r="418" spans="1:1">
      <c r="A418" s="55" t="str">
        <f>CONCATENATE("{'SheetId':'3d9f5a69-09d2-47bf-918c-13651271f903'",",","'UId':'b954be3c-a901-481d-8256-11b668991df2'",",'Col':",COLUMN(BCLCGT_06262!E7),",'Row':",ROW(BCLCGT_06262!E7),",","'Format':'numberic'",",'Value':'",SUBSTITUTE(BCLCGT_06262!E7,"'","\'"),"','TargetCode':''}")</f>
        <v>{'SheetId':'3d9f5a69-09d2-47bf-918c-13651271f903','UId':'b954be3c-a901-481d-8256-11b668991df2','Col':5,'Row':7,'Format':'numberic','Value':'-8596998487','TargetCode':''}</v>
      </c>
    </row>
    <row r="419" spans="1:1">
      <c r="A419" s="55" t="str">
        <f>CONCATENATE("{'SheetId':'3d9f5a69-09d2-47bf-918c-13651271f903'",",","'UId':'44c089a3-19b4-4be4-bea6-71b81dcf3d03'",",'Col':",COLUMN(BCLCGT_06262!C8),",'Row':",ROW(BCLCGT_06262!C8),",","'Format':'string'",",'Value':'",SUBSTITUTE(BCLCGT_06262!C8,"'","\'"),"','TargetCode':''}")</f>
        <v>{'SheetId':'3d9f5a69-09d2-47bf-918c-13651271f903','UId':'44c089a3-19b4-4be4-bea6-71b81dcf3d03','Col':3,'Row':8,'Format':'string','Value':'','TargetCode':''}</v>
      </c>
    </row>
    <row r="420" spans="1:1">
      <c r="A420" s="55" t="str">
        <f>CONCATENATE("{'SheetId':'3d9f5a69-09d2-47bf-918c-13651271f903'",",","'UId':'4603edaf-3927-4b70-8516-b492bc9b450f'",",'Col':",COLUMN(BCLCGT_06262!D8),",'Row':",ROW(BCLCGT_06262!D8),",","'Format':'numberic'",",'Value':'",SUBSTITUTE(BCLCGT_06262!D8,"'","\'"),"','TargetCode':''}")</f>
        <v>{'SheetId':'3d9f5a69-09d2-47bf-918c-13651271f903','UId':'4603edaf-3927-4b70-8516-b492bc9b450f','Col':4,'Row':8,'Format':'numberic','Value':'-46733265950','TargetCode':''}</v>
      </c>
    </row>
    <row r="421" spans="1:1">
      <c r="A421" s="55" t="str">
        <f>CONCATENATE("{'SheetId':'3d9f5a69-09d2-47bf-918c-13651271f903'",",","'UId':'0f6d4932-e6b4-4701-830e-884e994eb0c4'",",'Col':",COLUMN(BCLCGT_06262!E8),",'Row':",ROW(BCLCGT_06262!E8),",","'Format':'numberic'",",'Value':'",SUBSTITUTE(BCLCGT_06262!E8,"'","\'"),"','TargetCode':''}")</f>
        <v>{'SheetId':'3d9f5a69-09d2-47bf-918c-13651271f903','UId':'0f6d4932-e6b4-4701-830e-884e994eb0c4','Col':5,'Row':8,'Format':'numberic','Value':'56311556293','TargetCode':''}</v>
      </c>
    </row>
    <row r="422" spans="1:1">
      <c r="A422" s="55" t="str">
        <f>CONCATENATE("{'SheetId':'3d9f5a69-09d2-47bf-918c-13651271f903'",",","'UId':'87ca118b-07a3-4ed0-a90c-1e901344f208'",",'Col':",COLUMN(BCLCGT_06262!C9),",'Row':",ROW(BCLCGT_06262!C9),",","'Format':'string'",",'Value':'",SUBSTITUTE(BCLCGT_06262!C9,"'","\'"),"','TargetCode':''}")</f>
        <v>{'SheetId':'3d9f5a69-09d2-47bf-918c-13651271f903','UId':'87ca118b-07a3-4ed0-a90c-1e901344f208','Col':3,'Row':9,'Format':'string','Value':'','TargetCode':''}</v>
      </c>
    </row>
    <row r="423" spans="1:1">
      <c r="A423" s="55" t="str">
        <f>CONCATENATE("{'SheetId':'3d9f5a69-09d2-47bf-918c-13651271f903'",",","'UId':'23d17f59-4db4-4737-8e7d-e886c6c6f5aa'",",'Col':",COLUMN(BCLCGT_06262!D9),",'Row':",ROW(BCLCGT_06262!D9),",","'Format':'numberic'",",'Value':'",SUBSTITUTE(BCLCGT_06262!D9,"'","\'"),"','TargetCode':''}")</f>
        <v>{'SheetId':'3d9f5a69-09d2-47bf-918c-13651271f903','UId':'23d17f59-4db4-4737-8e7d-e886c6c6f5aa','Col':4,'Row':9,'Format':'numberic','Value':'0','TargetCode':''}</v>
      </c>
    </row>
    <row r="424" spans="1:1">
      <c r="A424" s="55" t="str">
        <f>CONCATENATE("{'SheetId':'3d9f5a69-09d2-47bf-918c-13651271f903'",",","'UId':'4f862de9-af92-4ef3-866e-01a43340357d'",",'Col':",COLUMN(BCLCGT_06262!E9),",'Row':",ROW(BCLCGT_06262!E9),",","'Format':'numberic'",",'Value':'",SUBSTITUTE(BCLCGT_06262!E9,"'","\'"),"','TargetCode':''}")</f>
        <v>{'SheetId':'3d9f5a69-09d2-47bf-918c-13651271f903','UId':'4f862de9-af92-4ef3-866e-01a43340357d','Col':5,'Row':9,'Format':'numberic','Value':'0','TargetCode':''}</v>
      </c>
    </row>
    <row r="425" spans="1:1">
      <c r="A425" s="55" t="str">
        <f>CONCATENATE("{'SheetId':'3d9f5a69-09d2-47bf-918c-13651271f903'",",","'UId':'2ae71576-b846-4e0f-ab7f-7844884ccd97'",",'Col':",COLUMN(BCLCGT_06262!C10),",'Row':",ROW(BCLCGT_06262!C10),",","'Format':'string'",",'Value':'",SUBSTITUTE(BCLCGT_06262!C10,"'","\'"),"','TargetCode':''}")</f>
        <v>{'SheetId':'3d9f5a69-09d2-47bf-918c-13651271f903','UId':'2ae71576-b846-4e0f-ab7f-7844884ccd97','Col':3,'Row':10,'Format':'string','Value':'','TargetCode':''}</v>
      </c>
    </row>
    <row r="426" spans="1:1">
      <c r="A426" s="55" t="str">
        <f>CONCATENATE("{'SheetId':'3d9f5a69-09d2-47bf-918c-13651271f903'",",","'UId':'7294f050-f61e-4323-8f24-655a4c134817'",",'Col':",COLUMN(BCLCGT_06262!D10),",'Row':",ROW(BCLCGT_06262!D10),",","'Format':'numberic'",",'Value':'",SUBSTITUTE(BCLCGT_06262!D10,"'","\'"),"','TargetCode':''}")</f>
        <v>{'SheetId':'3d9f5a69-09d2-47bf-918c-13651271f903','UId':'7294f050-f61e-4323-8f24-655a4c134817','Col':4,'Row':10,'Format':'numberic','Value':'-297183286','TargetCode':''}</v>
      </c>
    </row>
    <row r="427" spans="1:1">
      <c r="A427" s="55" t="str">
        <f>CONCATENATE("{'SheetId':'3d9f5a69-09d2-47bf-918c-13651271f903'",",","'UId':'07f69c92-abf4-43e6-99e1-47a7a8aefd66'",",'Col':",COLUMN(BCLCGT_06262!E10),",'Row':",ROW(BCLCGT_06262!E10),",","'Format':'numberic'",",'Value':'",SUBSTITUTE(BCLCGT_06262!E10,"'","\'"),"','TargetCode':''}")</f>
        <v>{'SheetId':'3d9f5a69-09d2-47bf-918c-13651271f903','UId':'07f69c92-abf4-43e6-99e1-47a7a8aefd66','Col':5,'Row':10,'Format':'numberic','Value':'-448994665','TargetCode':''}</v>
      </c>
    </row>
    <row r="428" spans="1:1">
      <c r="A428" s="55" t="str">
        <f>CONCATENATE("{'SheetId':'3d9f5a69-09d2-47bf-918c-13651271f903'",",","'UId':'d6b2ac39-bd7d-4185-aecf-28fe48ca4084'",",'Col':",COLUMN(BCLCGT_06262!C11),",'Row':",ROW(BCLCGT_06262!C11),",","'Format':'string'",",'Value':'",SUBSTITUTE(BCLCGT_06262!C11,"'","\'"),"','TargetCode':''}")</f>
        <v>{'SheetId':'3d9f5a69-09d2-47bf-918c-13651271f903','UId':'d6b2ac39-bd7d-4185-aecf-28fe48ca4084','Col':3,'Row':11,'Format':'string','Value':'','TargetCode':''}</v>
      </c>
    </row>
    <row r="429" spans="1:1">
      <c r="A429" s="55" t="str">
        <f>CONCATENATE("{'SheetId':'3d9f5a69-09d2-47bf-918c-13651271f903'",",","'UId':'d0b824aa-b664-4673-a96c-a220e8d1a35f'",",'Col':",COLUMN(BCLCGT_06262!D11),",'Row':",ROW(BCLCGT_06262!D11),",","'Format':'numberic'",",'Value':'",SUBSTITUTE(BCLCGT_06262!D11,"'","\'"),"','TargetCode':''}")</f>
        <v>{'SheetId':'3d9f5a69-09d2-47bf-918c-13651271f903','UId':'d0b824aa-b664-4673-a96c-a220e8d1a35f','Col':4,'Row':11,'Format':'numberic','Value':'0','TargetCode':''}</v>
      </c>
    </row>
    <row r="430" spans="1:1">
      <c r="A430" s="55" t="str">
        <f>CONCATENATE("{'SheetId':'3d9f5a69-09d2-47bf-918c-13651271f903'",",","'UId':'56610dd1-1aca-47dc-81eb-8061829e616a'",",'Col':",COLUMN(BCLCGT_06262!E11),",'Row':",ROW(BCLCGT_06262!E11),",","'Format':'numberic'",",'Value':'",SUBSTITUTE(BCLCGT_06262!E11,"'","\'"),"','TargetCode':''}")</f>
        <v>{'SheetId':'3d9f5a69-09d2-47bf-918c-13651271f903','UId':'56610dd1-1aca-47dc-81eb-8061829e616a','Col':5,'Row':11,'Format':'numberic','Value':'0','TargetCode':''}</v>
      </c>
    </row>
    <row r="431" spans="1:1">
      <c r="A431" s="55" t="str">
        <f>CONCATENATE("{'SheetId':'3d9f5a69-09d2-47bf-918c-13651271f903'",",","'UId':'902faf2c-a4da-4ab2-977b-1ae0ea70a547'",",'Col':",COLUMN(BCLCGT_06262!C12),",'Row':",ROW(BCLCGT_06262!C12),",","'Format':'string'",",'Value':'",SUBSTITUTE(BCLCGT_06262!C12,"'","\'"),"','TargetCode':''}")</f>
        <v>{'SheetId':'3d9f5a69-09d2-47bf-918c-13651271f903','UId':'902faf2c-a4da-4ab2-977b-1ae0ea70a547','Col':3,'Row':12,'Format':'string','Value':'','TargetCode':''}</v>
      </c>
    </row>
    <row r="432" spans="1:1">
      <c r="A432" s="55" t="str">
        <f>CONCATENATE("{'SheetId':'3d9f5a69-09d2-47bf-918c-13651271f903'",",","'UId':'a126646e-6845-4f0a-b657-5f26d923c732'",",'Col':",COLUMN(BCLCGT_06262!D12),",'Row':",ROW(BCLCGT_06262!D12),",","'Format':'numberic'",",'Value':'",SUBSTITUTE(BCLCGT_06262!D12,"'","\'"),"','TargetCode':''}")</f>
        <v>{'SheetId':'3d9f5a69-09d2-47bf-918c-13651271f903','UId':'a126646e-6845-4f0a-b657-5f26d923c732','Col':4,'Row':12,'Format':'numberic','Value':'0','TargetCode':''}</v>
      </c>
    </row>
    <row r="433" spans="1:1">
      <c r="A433" s="55" t="str">
        <f>CONCATENATE("{'SheetId':'3d9f5a69-09d2-47bf-918c-13651271f903'",",","'UId':'464c9391-d960-4e09-ab06-3bd0991a7eef'",",'Col':",COLUMN(BCLCGT_06262!E12),",'Row':",ROW(BCLCGT_06262!E12),",","'Format':'numberic'",",'Value':'",SUBSTITUTE(BCLCGT_06262!E12,"'","\'"),"','TargetCode':''}")</f>
        <v>{'SheetId':'3d9f5a69-09d2-47bf-918c-13651271f903','UId':'464c9391-d960-4e09-ab06-3bd0991a7eef','Col':5,'Row':12,'Format':'numberic','Value':'0','TargetCode':''}</v>
      </c>
    </row>
    <row r="434" spans="1:1">
      <c r="A434" s="55" t="str">
        <f>CONCATENATE("{'SheetId':'3d9f5a69-09d2-47bf-918c-13651271f903'",",","'UId':'b8639e37-9e30-40ed-b24a-2abb913db391'",",'Col':",COLUMN(BCLCGT_06262!C13),",'Row':",ROW(BCLCGT_06262!C13),",","'Format':'string'",",'Value':'",SUBSTITUTE(BCLCGT_06262!C13,"'","\'"),"','TargetCode':''}")</f>
        <v>{'SheetId':'3d9f5a69-09d2-47bf-918c-13651271f903','UId':'b8639e37-9e30-40ed-b24a-2abb913db391','Col':3,'Row':13,'Format':'string','Value':'','TargetCode':''}</v>
      </c>
    </row>
    <row r="435" spans="1:1">
      <c r="A435" s="55" t="str">
        <f>CONCATENATE("{'SheetId':'3d9f5a69-09d2-47bf-918c-13651271f903'",",","'UId':'afa714d6-d73f-4f60-a282-7a22390517e0'",",'Col':",COLUMN(BCLCGT_06262!D13),",'Row':",ROW(BCLCGT_06262!D13),",","'Format':'numberic'",",'Value':'",SUBSTITUTE(BCLCGT_06262!D13,"'","\'"),"','TargetCode':''}")</f>
        <v>{'SheetId':'3d9f5a69-09d2-47bf-918c-13651271f903','UId':'afa714d6-d73f-4f60-a282-7a22390517e0','Col':4,'Row':13,'Format':'numberic','Value':'0','TargetCode':''}</v>
      </c>
    </row>
    <row r="436" spans="1:1">
      <c r="A436" s="55" t="str">
        <f>CONCATENATE("{'SheetId':'3d9f5a69-09d2-47bf-918c-13651271f903'",",","'UId':'8631a240-c850-4a7f-b816-08564f906400'",",'Col':",COLUMN(BCLCGT_06262!E13),",'Row':",ROW(BCLCGT_06262!E13),",","'Format':'numberic'",",'Value':'",SUBSTITUTE(BCLCGT_06262!E13,"'","\'"),"','TargetCode':''}")</f>
        <v>{'SheetId':'3d9f5a69-09d2-47bf-918c-13651271f903','UId':'8631a240-c850-4a7f-b816-08564f906400','Col':5,'Row':13,'Format':'numberic','Value':'-911160000','TargetCode':''}</v>
      </c>
    </row>
    <row r="437" spans="1:1">
      <c r="A437" s="55" t="str">
        <f>CONCATENATE("{'SheetId':'3d9f5a69-09d2-47bf-918c-13651271f903'",",","'UId':'c41ed8c6-18a4-411b-a0eb-421eefac1fda'",",'Col':",COLUMN(BCLCGT_06262!C14),",'Row':",ROW(BCLCGT_06262!C14),",","'Format':'string'",",'Value':'",SUBSTITUTE(BCLCGT_06262!C14,"'","\'"),"','TargetCode':''}")</f>
        <v>{'SheetId':'3d9f5a69-09d2-47bf-918c-13651271f903','UId':'c41ed8c6-18a4-411b-a0eb-421eefac1fda','Col':3,'Row':14,'Format':'string','Value':'','TargetCode':''}</v>
      </c>
    </row>
    <row r="438" spans="1:1">
      <c r="A438" s="55" t="str">
        <f>CONCATENATE("{'SheetId':'3d9f5a69-09d2-47bf-918c-13651271f903'",",","'UId':'baaeff25-ed58-4805-8b78-fbb0b659d150'",",'Col':",COLUMN(BCLCGT_06262!D14),",'Row':",ROW(BCLCGT_06262!D14),",","'Format':'numberic'",",'Value':'",SUBSTITUTE(BCLCGT_06262!D14,"'","\'"),"','TargetCode':''}")</f>
        <v>{'SheetId':'3d9f5a69-09d2-47bf-918c-13651271f903','UId':'baaeff25-ed58-4805-8b78-fbb0b659d150','Col':4,'Row':14,'Format':'numberic','Value':'34788692','TargetCode':''}</v>
      </c>
    </row>
    <row r="439" spans="1:1">
      <c r="A439" s="55" t="str">
        <f>CONCATENATE("{'SheetId':'3d9f5a69-09d2-47bf-918c-13651271f903'",",","'UId':'de431fc7-efd0-4d61-8bd7-0a4b5bf3c76a'",",'Col':",COLUMN(BCLCGT_06262!E14),",'Row':",ROW(BCLCGT_06262!E14),",","'Format':'numberic'",",'Value':'",SUBSTITUTE(BCLCGT_06262!E14,"'","\'"),"','TargetCode':''}")</f>
        <v>{'SheetId':'3d9f5a69-09d2-47bf-918c-13651271f903','UId':'de431fc7-efd0-4d61-8bd7-0a4b5bf3c76a','Col':5,'Row':14,'Format':'numberic','Value':'-53753381','TargetCode':''}</v>
      </c>
    </row>
    <row r="440" spans="1:1">
      <c r="A440" s="55" t="str">
        <f>CONCATENATE("{'SheetId':'3d9f5a69-09d2-47bf-918c-13651271f903'",",","'UId':'9706d7e8-e586-44f4-ae9a-6f7f1d73feb1'",",'Col':",COLUMN(BCLCGT_06262!C15),",'Row':",ROW(BCLCGT_06262!C15),",","'Format':'string'",",'Value':'",SUBSTITUTE(BCLCGT_06262!C15,"'","\'"),"','TargetCode':''}")</f>
        <v>{'SheetId':'3d9f5a69-09d2-47bf-918c-13651271f903','UId':'9706d7e8-e586-44f4-ae9a-6f7f1d73feb1','Col':3,'Row':15,'Format':'string','Value':'','TargetCode':''}</v>
      </c>
    </row>
    <row r="441" spans="1:1">
      <c r="A441" s="55" t="str">
        <f>CONCATENATE("{'SheetId':'3d9f5a69-09d2-47bf-918c-13651271f903'",",","'UId':'304b2112-400b-4432-a524-f30abf33c400'",",'Col':",COLUMN(BCLCGT_06262!D15),",'Row':",ROW(BCLCGT_06262!D15),",","'Format':'numberic'",",'Value':'",SUBSTITUTE(BCLCGT_06262!D15,"'","\'"),"','TargetCode':''}")</f>
        <v>{'SheetId':'3d9f5a69-09d2-47bf-918c-13651271f903','UId':'304b2112-400b-4432-a524-f30abf33c400','Col':4,'Row':15,'Format':'numberic','Value':'0','TargetCode':''}</v>
      </c>
    </row>
    <row r="442" spans="1:1">
      <c r="A442" s="55" t="str">
        <f>CONCATENATE("{'SheetId':'3d9f5a69-09d2-47bf-918c-13651271f903'",",","'UId':'49ff7845-1412-46e3-893b-4e78c192b476'",",'Col':",COLUMN(BCLCGT_06262!E15),",'Row':",ROW(BCLCGT_06262!E15),",","'Format':'numberic'",",'Value':'",SUBSTITUTE(BCLCGT_06262!E15,"'","\'"),"','TargetCode':''}")</f>
        <v>{'SheetId':'3d9f5a69-09d2-47bf-918c-13651271f903','UId':'49ff7845-1412-46e3-893b-4e78c192b476','Col':5,'Row':15,'Format':'numberic','Value':'0','TargetCode':''}</v>
      </c>
    </row>
    <row r="443" spans="1:1">
      <c r="A443" s="55" t="str">
        <f>CONCATENATE("{'SheetId':'3d9f5a69-09d2-47bf-918c-13651271f903'",",","'UId':'5cc318b1-b3f5-4093-b613-f39b0499ac90'",",'Col':",COLUMN(BCLCGT_06262!C16),",'Row':",ROW(BCLCGT_06262!C16),",","'Format':'string'",",'Value':'",SUBSTITUTE(BCLCGT_06262!C16,"'","\'"),"','TargetCode':''}")</f>
        <v>{'SheetId':'3d9f5a69-09d2-47bf-918c-13651271f903','UId':'5cc318b1-b3f5-4093-b613-f39b0499ac90','Col':3,'Row':16,'Format':'string','Value':'','TargetCode':''}</v>
      </c>
    </row>
    <row r="444" spans="1:1">
      <c r="A444" s="55" t="str">
        <f>CONCATENATE("{'SheetId':'3d9f5a69-09d2-47bf-918c-13651271f903'",",","'UId':'4b839341-0732-4737-bb64-1197a2c916fe'",",'Col':",COLUMN(BCLCGT_06262!D16),",'Row':",ROW(BCLCGT_06262!D16),",","'Format':'numberic'",",'Value':'",SUBSTITUTE(BCLCGT_06262!D16,"'","\'"),"','TargetCode':''}")</f>
        <v>{'SheetId':'3d9f5a69-09d2-47bf-918c-13651271f903','UId':'4b839341-0732-4737-bb64-1197a2c916fe','Col':4,'Row':16,'Format':'numberic','Value':'640634','TargetCode':''}</v>
      </c>
    </row>
    <row r="445" spans="1:1">
      <c r="A445" s="55" t="str">
        <f>CONCATENATE("{'SheetId':'3d9f5a69-09d2-47bf-918c-13651271f903'",",","'UId':'dbec0dd9-271a-47c1-8eff-dae8103338ff'",",'Col':",COLUMN(BCLCGT_06262!E16),",'Row':",ROW(BCLCGT_06262!E16),",","'Format':'numberic'",",'Value':'",SUBSTITUTE(BCLCGT_06262!E16,"'","\'"),"','TargetCode':''}")</f>
        <v>{'SheetId':'3d9f5a69-09d2-47bf-918c-13651271f903','UId':'dbec0dd9-271a-47c1-8eff-dae8103338ff','Col':5,'Row':16,'Format':'numberic','Value':'-4879707','TargetCode':''}</v>
      </c>
    </row>
    <row r="446" spans="1:1">
      <c r="A446" s="55" t="str">
        <f>CONCATENATE("{'SheetId':'3d9f5a69-09d2-47bf-918c-13651271f903'",",","'UId':'28948c0b-d1af-4048-9493-d55cf556b3cd'",",'Col':",COLUMN(BCLCGT_06262!C17),",'Row':",ROW(BCLCGT_06262!C17),",","'Format':'string'",",'Value':'",SUBSTITUTE(BCLCGT_06262!C17,"'","\'"),"','TargetCode':''}")</f>
        <v>{'SheetId':'3d9f5a69-09d2-47bf-918c-13651271f903','UId':'28948c0b-d1af-4048-9493-d55cf556b3cd','Col':3,'Row':17,'Format':'string','Value':'','TargetCode':''}</v>
      </c>
    </row>
    <row r="447" spans="1:1">
      <c r="A447" s="55" t="str">
        <f>CONCATENATE("{'SheetId':'3d9f5a69-09d2-47bf-918c-13651271f903'",",","'UId':'e0de7cd1-63e3-4981-9320-ab5b3577409d'",",'Col':",COLUMN(BCLCGT_06262!D17),",'Row':",ROW(BCLCGT_06262!D17),",","'Format':'numberic'",",'Value':'",SUBSTITUTE(BCLCGT_06262!D17,"'","\'"),"','TargetCode':''}")</f>
        <v>{'SheetId':'3d9f5a69-09d2-47bf-918c-13651271f903','UId':'e0de7cd1-63e3-4981-9320-ab5b3577409d','Col':4,'Row':17,'Format':'numberic','Value':'135296795','TargetCode':''}</v>
      </c>
    </row>
    <row r="448" spans="1:1">
      <c r="A448" s="55" t="str">
        <f>CONCATENATE("{'SheetId':'3d9f5a69-09d2-47bf-918c-13651271f903'",",","'UId':'ffce13a4-03ae-4932-a59b-eb24a71ffd97'",",'Col':",COLUMN(BCLCGT_06262!E17),",'Row':",ROW(BCLCGT_06262!E17),",","'Format':'numberic'",",'Value':'",SUBSTITUTE(BCLCGT_06262!E17,"'","\'"),"','TargetCode':''}")</f>
        <v>{'SheetId':'3d9f5a69-09d2-47bf-918c-13651271f903','UId':'ffce13a4-03ae-4932-a59b-eb24a71ffd97','Col':5,'Row':17,'Format':'numberic','Value':'60859040','TargetCode':''}</v>
      </c>
    </row>
    <row r="449" spans="1:1">
      <c r="A449" s="55" t="str">
        <f>CONCATENATE("{'SheetId':'3d9f5a69-09d2-47bf-918c-13651271f903'",",","'UId':'1c2e3010-4b7c-4eed-ba1a-8ab74517ecf3'",",'Col':",COLUMN(BCLCGT_06262!C18),",'Row':",ROW(BCLCGT_06262!C18),",","'Format':'string'",",'Value':'",SUBSTITUTE(BCLCGT_06262!C18,"'","\'"),"','TargetCode':''}")</f>
        <v>{'SheetId':'3d9f5a69-09d2-47bf-918c-13651271f903','UId':'1c2e3010-4b7c-4eed-ba1a-8ab74517ecf3','Col':3,'Row':18,'Format':'string','Value':'','TargetCode':''}</v>
      </c>
    </row>
    <row r="450" spans="1:1">
      <c r="A450" s="55" t="str">
        <f>CONCATENATE("{'SheetId':'3d9f5a69-09d2-47bf-918c-13651271f903'",",","'UId':'822e93a7-96a5-404c-ba37-12051d458643'",",'Col':",COLUMN(BCLCGT_06262!D18),",'Row':",ROW(BCLCGT_06262!D18),",","'Format':'numberic'",",'Value':'",SUBSTITUTE(BCLCGT_06262!D18,"'","\'"),"','TargetCode':''}")</f>
        <v>{'SheetId':'3d9f5a69-09d2-47bf-918c-13651271f903','UId':'822e93a7-96a5-404c-ba37-12051d458643','Col':4,'Row':18,'Format':'numberic','Value':'276757095','TargetCode':''}</v>
      </c>
    </row>
    <row r="451" spans="1:1">
      <c r="A451" s="55" t="str">
        <f>CONCATENATE("{'SheetId':'3d9f5a69-09d2-47bf-918c-13651271f903'",",","'UId':'25c05d3e-33c2-4033-9401-21bc2549abad'",",'Col':",COLUMN(BCLCGT_06262!E18),",'Row':",ROW(BCLCGT_06262!E18),",","'Format':'numberic'",",'Value':'",SUBSTITUTE(BCLCGT_06262!E18,"'","\'"),"','TargetCode':''}")</f>
        <v>{'SheetId':'3d9f5a69-09d2-47bf-918c-13651271f903','UId':'25c05d3e-33c2-4033-9401-21bc2549abad','Col':5,'Row':18,'Format':'numberic','Value':'22324220','TargetCode':''}</v>
      </c>
    </row>
    <row r="452" spans="1:1">
      <c r="A452" s="55" t="str">
        <f>CONCATENATE("{'SheetId':'3d9f5a69-09d2-47bf-918c-13651271f903'",",","'UId':'4e0886f1-548a-4bb7-9e76-86fe26e1a1f7'",",'Col':",COLUMN(BCLCGT_06262!C19),",'Row':",ROW(BCLCGT_06262!C19),",","'Format':'string'",",'Value':'",SUBSTITUTE(BCLCGT_06262!C19,"'","\'"),"','TargetCode':''}")</f>
        <v>{'SheetId':'3d9f5a69-09d2-47bf-918c-13651271f903','UId':'4e0886f1-548a-4bb7-9e76-86fe26e1a1f7','Col':3,'Row':19,'Format':'string','Value':'','TargetCode':''}</v>
      </c>
    </row>
    <row r="453" spans="1:1">
      <c r="A453" s="55" t="str">
        <f>CONCATENATE("{'SheetId':'3d9f5a69-09d2-47bf-918c-13651271f903'",",","'UId':'61d5df60-7115-4dce-b16e-228e18d079c5'",",'Col':",COLUMN(BCLCGT_06262!D19),",'Row':",ROW(BCLCGT_06262!D19),",","'Format':'numberic'",",'Value':'",SUBSTITUTE(BCLCGT_06262!D19,"'","\'"),"','TargetCode':''}")</f>
        <v>{'SheetId':'3d9f5a69-09d2-47bf-918c-13651271f903','UId':'61d5df60-7115-4dce-b16e-228e18d079c5','Col':4,'Row':19,'Format':'numberic','Value':'0','TargetCode':''}</v>
      </c>
    </row>
    <row r="454" spans="1:1">
      <c r="A454" s="55" t="str">
        <f>CONCATENATE("{'SheetId':'3d9f5a69-09d2-47bf-918c-13651271f903'",",","'UId':'d518b108-bc43-4df9-af2f-32c889563143'",",'Col':",COLUMN(BCLCGT_06262!E19),",'Row':",ROW(BCLCGT_06262!E19),",","'Format':'numberic'",",'Value':'",SUBSTITUTE(BCLCGT_06262!E19,"'","\'"),"','TargetCode':''}")</f>
        <v>{'SheetId':'3d9f5a69-09d2-47bf-918c-13651271f903','UId':'d518b108-bc43-4df9-af2f-32c889563143','Col':5,'Row':19,'Format':'numberic','Value':'-1366740','TargetCode':''}</v>
      </c>
    </row>
    <row r="455" spans="1:1">
      <c r="A455" s="55" t="str">
        <f>CONCATENATE("{'SheetId':'3d9f5a69-09d2-47bf-918c-13651271f903'",",","'UId':'66004970-7110-4b4f-96d7-4fdc49d7c8f6'",",'Col':",COLUMN(BCLCGT_06262!C20),",'Row':",ROW(BCLCGT_06262!C20),",","'Format':'string'",",'Value':'",SUBSTITUTE(BCLCGT_06262!C20,"'","\'"),"','TargetCode':''}")</f>
        <v>{'SheetId':'3d9f5a69-09d2-47bf-918c-13651271f903','UId':'66004970-7110-4b4f-96d7-4fdc49d7c8f6','Col':3,'Row':20,'Format':'string','Value':'','TargetCode':''}</v>
      </c>
    </row>
    <row r="456" spans="1:1">
      <c r="A456" s="55" t="str">
        <f>CONCATENATE("{'SheetId':'3d9f5a69-09d2-47bf-918c-13651271f903'",",","'UId':'c1811a2b-f605-43cb-add8-783e2fa63b73'",",'Col':",COLUMN(BCLCGT_06262!D20),",'Row':",ROW(BCLCGT_06262!D20),",","'Format':'numberic'",",'Value':'",SUBSTITUTE(BCLCGT_06262!D20,"'","\'"),"','TargetCode':''}")</f>
        <v>{'SheetId':'3d9f5a69-09d2-47bf-918c-13651271f903','UId':'c1811a2b-f605-43cb-add8-783e2fa63b73','Col':4,'Row':20,'Format':'numberic','Value':'68983817','TargetCode':''}</v>
      </c>
    </row>
    <row r="457" spans="1:1">
      <c r="A457" s="55" t="str">
        <f>CONCATENATE("{'SheetId':'3d9f5a69-09d2-47bf-918c-13651271f903'",",","'UId':'3582a546-2d6e-4889-a081-16929b7f527e'",",'Col':",COLUMN(BCLCGT_06262!E20),",'Row':",ROW(BCLCGT_06262!E20),",","'Format':'numberic'",",'Value':'",SUBSTITUTE(BCLCGT_06262!E20,"'","\'"),"','TargetCode':''}")</f>
        <v>{'SheetId':'3d9f5a69-09d2-47bf-918c-13651271f903','UId':'3582a546-2d6e-4889-a081-16929b7f527e','Col':5,'Row':20,'Format':'numberic','Value':'639837','TargetCode':''}</v>
      </c>
    </row>
    <row r="458" spans="1:1">
      <c r="A458" s="55" t="str">
        <f>CONCATENATE("{'SheetId':'3d9f5a69-09d2-47bf-918c-13651271f903'",",","'UId':'bdcda3fc-dc03-4719-a196-69a146507b59'",",'Col':",COLUMN(BCLCGT_06262!C21),",'Row':",ROW(BCLCGT_06262!C21),",","'Format':'string'",",'Value':'",SUBSTITUTE(BCLCGT_06262!C21,"'","\'"),"','TargetCode':''}")</f>
        <v>{'SheetId':'3d9f5a69-09d2-47bf-918c-13651271f903','UId':'bdcda3fc-dc03-4719-a196-69a146507b59','Col':3,'Row':21,'Format':'string','Value':'','TargetCode':''}</v>
      </c>
    </row>
    <row r="459" spans="1:1">
      <c r="A459" s="55" t="str">
        <f>CONCATENATE("{'SheetId':'3d9f5a69-09d2-47bf-918c-13651271f903'",",","'UId':'3734e48e-041f-4957-b362-dadd2d272877'",",'Col':",COLUMN(BCLCGT_06262!D21),",'Row':",ROW(BCLCGT_06262!D21),",","'Format':'numberic'",",'Value':'",SUBSTITUTE(BCLCGT_06262!D21,"'","\'"),"','TargetCode':''}")</f>
        <v>{'SheetId':'3d9f5a69-09d2-47bf-918c-13651271f903','UId':'3734e48e-041f-4957-b362-dadd2d272877','Col':4,'Row':21,'Format':'numberic','Value':'0','TargetCode':''}</v>
      </c>
    </row>
    <row r="460" spans="1:1">
      <c r="A460" s="55" t="str">
        <f>CONCATENATE("{'SheetId':'3d9f5a69-09d2-47bf-918c-13651271f903'",",","'UId':'d65ac4a7-c34b-4815-a5fe-43b763811db5'",",'Col':",COLUMN(BCLCGT_06262!E21),",'Row':",ROW(BCLCGT_06262!E21),",","'Format':'numberic'",",'Value':'",SUBSTITUTE(BCLCGT_06262!E21,"'","\'"),"','TargetCode':''}")</f>
        <v>{'SheetId':'3d9f5a69-09d2-47bf-918c-13651271f903','UId':'d65ac4a7-c34b-4815-a5fe-43b763811db5','Col':5,'Row':21,'Format':'numberic','Value':'0','TargetCode':''}</v>
      </c>
    </row>
    <row r="461" spans="1:1">
      <c r="A461" s="55" t="str">
        <f>CONCATENATE("{'SheetId':'3d9f5a69-09d2-47bf-918c-13651271f903'",",","'UId':'a03bcdc6-2590-4bed-9d48-723cde6caafe'",",'Col':",COLUMN(BCLCGT_06262!C22),",'Row':",ROW(BCLCGT_06262!C22),",","'Format':'string'",",'Value':'",SUBSTITUTE(BCLCGT_06262!C22,"'","\'"),"','TargetCode':''}")</f>
        <v>{'SheetId':'3d9f5a69-09d2-47bf-918c-13651271f903','UId':'a03bcdc6-2590-4bed-9d48-723cde6caafe','Col':3,'Row':22,'Format':'string','Value':'','TargetCode':''}</v>
      </c>
    </row>
    <row r="462" spans="1:1">
      <c r="A462" s="55" t="str">
        <f>CONCATENATE("{'SheetId':'3d9f5a69-09d2-47bf-918c-13651271f903'",",","'UId':'8c8b69f1-cc40-4b54-90df-311c78ba4148'",",'Col':",COLUMN(BCLCGT_06262!D22),",'Row':",ROW(BCLCGT_06262!D22),",","'Format':'numberic'",",'Value':'",SUBSTITUTE(BCLCGT_06262!D22,"'","\'"),"','TargetCode':''}")</f>
        <v>{'SheetId':'3d9f5a69-09d2-47bf-918c-13651271f903','UId':'8c8b69f1-cc40-4b54-90df-311c78ba4148','Col':4,'Row':22,'Format':'numberic','Value':'-41839678934','TargetCode':''}</v>
      </c>
    </row>
    <row r="463" spans="1:1">
      <c r="A463" s="55" t="str">
        <f>CONCATENATE("{'SheetId':'3d9f5a69-09d2-47bf-918c-13651271f903'",",","'UId':'fd606e9b-ec43-41fb-b336-0441e41cb06e'",",'Col':",COLUMN(BCLCGT_06262!E22),",'Row':",ROW(BCLCGT_06262!E22),",","'Format':'numberic'",",'Value':'",SUBSTITUTE(BCLCGT_06262!E22,"'","\'"),"','TargetCode':''}")</f>
        <v>{'SheetId':'3d9f5a69-09d2-47bf-918c-13651271f903','UId':'fd606e9b-ec43-41fb-b336-0441e41cb06e','Col':5,'Row':22,'Format':'numberic','Value':'46378226410','TargetCode':''}</v>
      </c>
    </row>
    <row r="464" spans="1:1">
      <c r="A464" s="55" t="str">
        <f>CONCATENATE("{'SheetId':'3d9f5a69-09d2-47bf-918c-13651271f903'",",","'UId':'299bcb44-8ad4-4966-8f80-872d0276fbe0'",",'Col':",COLUMN(BCLCGT_06262!C23),",'Row':",ROW(BCLCGT_06262!C23),",","'Format':'string'",",'Value':'",SUBSTITUTE(BCLCGT_06262!C23,"'","\'"),"','TargetCode':''}")</f>
        <v>{'SheetId':'3d9f5a69-09d2-47bf-918c-13651271f903','UId':'299bcb44-8ad4-4966-8f80-872d0276fbe0','Col':3,'Row':23,'Format':'string','Value':'','TargetCode':''}</v>
      </c>
    </row>
    <row r="465" spans="1:1">
      <c r="A465" s="55" t="str">
        <f>CONCATENATE("{'SheetId':'3d9f5a69-09d2-47bf-918c-13651271f903'",",","'UId':'4102551c-f6a6-4857-80b6-0ba4aa627107'",",'Col':",COLUMN(BCLCGT_06262!D23),",'Row':",ROW(BCLCGT_06262!D23),",","'Format':'numberic'",",'Value':'",SUBSTITUTE(BCLCGT_06262!D23,"'","\'"),"','TargetCode':''}")</f>
        <v>{'SheetId':'3d9f5a69-09d2-47bf-918c-13651271f903','UId':'4102551c-f6a6-4857-80b6-0ba4aa627107','Col':4,'Row':23,'Format':'numberic','Value':'','TargetCode':''}</v>
      </c>
    </row>
    <row r="466" spans="1:1">
      <c r="A466" s="55" t="str">
        <f>CONCATENATE("{'SheetId':'3d9f5a69-09d2-47bf-918c-13651271f903'",",","'UId':'2e28dc1f-fd18-4ee9-a1bb-7af25aa60221'",",'Col':",COLUMN(BCLCGT_06262!E23),",'Row':",ROW(BCLCGT_06262!E23),",","'Format':'numberic'",",'Value':'",SUBSTITUTE(BCLCGT_06262!E23,"'","\'"),"','TargetCode':''}")</f>
        <v>{'SheetId':'3d9f5a69-09d2-47bf-918c-13651271f903','UId':'2e28dc1f-fd18-4ee9-a1bb-7af25aa60221','Col':5,'Row':23,'Format':'numberic','Value':'','TargetCode':''}</v>
      </c>
    </row>
    <row r="467" spans="1:1">
      <c r="A467" s="55" t="str">
        <f>CONCATENATE("{'SheetId':'3d9f5a69-09d2-47bf-918c-13651271f903'",",","'UId':'ed19a0e2-d793-40be-a3c6-4eca320dc474'",",'Col':",COLUMN(BCLCGT_06262!C24),",'Row':",ROW(BCLCGT_06262!C24),",","'Format':'string'",",'Value':'",SUBSTITUTE(BCLCGT_06262!C24,"'","\'"),"','TargetCode':''}")</f>
        <v>{'SheetId':'3d9f5a69-09d2-47bf-918c-13651271f903','UId':'ed19a0e2-d793-40be-a3c6-4eca320dc474','Col':3,'Row':24,'Format':'string','Value':'','TargetCode':''}</v>
      </c>
    </row>
    <row r="468" spans="1:1">
      <c r="A468" s="55" t="str">
        <f>CONCATENATE("{'SheetId':'3d9f5a69-09d2-47bf-918c-13651271f903'",",","'UId':'2a1e2106-f27f-4229-8849-6edebf11f81b'",",'Col':",COLUMN(BCLCGT_06262!D24),",'Row':",ROW(BCLCGT_06262!D24),",","'Format':'numberic'",",'Value':'",SUBSTITUTE(BCLCGT_06262!D24,"'","\'"),"','TargetCode':''}")</f>
        <v>{'SheetId':'3d9f5a69-09d2-47bf-918c-13651271f903','UId':'2a1e2106-f27f-4229-8849-6edebf11f81b','Col':4,'Row':24,'Format':'numberic','Value':'46849468759','TargetCode':''}</v>
      </c>
    </row>
    <row r="469" spans="1:1">
      <c r="A469" s="55" t="str">
        <f>CONCATENATE("{'SheetId':'3d9f5a69-09d2-47bf-918c-13651271f903'",",","'UId':'381baae0-c231-4083-bf49-2c02091221bc'",",'Col':",COLUMN(BCLCGT_06262!E24),",'Row':",ROW(BCLCGT_06262!E24),",","'Format':'numberic'",",'Value':'",SUBSTITUTE(BCLCGT_06262!E24,"'","\'"),"','TargetCode':''}")</f>
        <v>{'SheetId':'3d9f5a69-09d2-47bf-918c-13651271f903','UId':'381baae0-c231-4083-bf49-2c02091221bc','Col':5,'Row':24,'Format':'numberic','Value':'13248865752','TargetCode':''}</v>
      </c>
    </row>
    <row r="470" spans="1:1">
      <c r="A470" s="55" t="str">
        <f>CONCATENATE("{'SheetId':'3d9f5a69-09d2-47bf-918c-13651271f903'",",","'UId':'f10956dc-8745-47a0-8cd4-b4547908ecc6'",",'Col':",COLUMN(BCLCGT_06262!C25),",'Row':",ROW(BCLCGT_06262!C25),",","'Format':'string'",",'Value':'",SUBSTITUTE(BCLCGT_06262!C25,"'","\'"),"','TargetCode':''}")</f>
        <v>{'SheetId':'3d9f5a69-09d2-47bf-918c-13651271f903','UId':'f10956dc-8745-47a0-8cd4-b4547908ecc6','Col':3,'Row':25,'Format':'string','Value':'','TargetCode':''}</v>
      </c>
    </row>
    <row r="471" spans="1:1">
      <c r="A471" s="55" t="str">
        <f>CONCATENATE("{'SheetId':'3d9f5a69-09d2-47bf-918c-13651271f903'",",","'UId':'669fbaaf-c2d8-42dc-a8b4-e1f66f141999'",",'Col':",COLUMN(BCLCGT_06262!D25),",'Row':",ROW(BCLCGT_06262!D25),",","'Format':'numberic'",",'Value':'",SUBSTITUTE(BCLCGT_06262!D25,"'","\'"),"','TargetCode':''}")</f>
        <v>{'SheetId':'3d9f5a69-09d2-47bf-918c-13651271f903','UId':'669fbaaf-c2d8-42dc-a8b4-e1f66f141999','Col':4,'Row':25,'Format':'numberic','Value':'-22964498107','TargetCode':''}</v>
      </c>
    </row>
    <row r="472" spans="1:1">
      <c r="A472" s="55" t="str">
        <f>CONCATENATE("{'SheetId':'3d9f5a69-09d2-47bf-918c-13651271f903'",",","'UId':'e4c1b16f-6ea0-4630-aa13-65a69406ba9d'",",'Col':",COLUMN(BCLCGT_06262!E25),",'Row':",ROW(BCLCGT_06262!E25),",","'Format':'numberic'",",'Value':'",SUBSTITUTE(BCLCGT_06262!E25,"'","\'"),"','TargetCode':''}")</f>
        <v>{'SheetId':'3d9f5a69-09d2-47bf-918c-13651271f903','UId':'e4c1b16f-6ea0-4630-aa13-65a69406ba9d','Col':5,'Row':25,'Format':'numberic','Value':'-21943961313','TargetCode':''}</v>
      </c>
    </row>
    <row r="473" spans="1:1">
      <c r="A473" s="55" t="str">
        <f>CONCATENATE("{'SheetId':'3d9f5a69-09d2-47bf-918c-13651271f903'",",","'UId':'de2bd1a8-d06f-46c2-bc87-d4718209382f'",",'Col':",COLUMN(BCLCGT_06262!C26),",'Row':",ROW(BCLCGT_06262!C26),",","'Format':'string'",",'Value':'",SUBSTITUTE(BCLCGT_06262!C26,"'","\'"),"','TargetCode':''}")</f>
        <v>{'SheetId':'3d9f5a69-09d2-47bf-918c-13651271f903','UId':'de2bd1a8-d06f-46c2-bc87-d4718209382f','Col':3,'Row':26,'Format':'string','Value':'','TargetCode':''}</v>
      </c>
    </row>
    <row r="474" spans="1:1">
      <c r="A474" s="55" t="str">
        <f>CONCATENATE("{'SheetId':'3d9f5a69-09d2-47bf-918c-13651271f903'",",","'UId':'81dfc9c5-d787-462f-8d35-b42f451eaee1'",",'Col':",COLUMN(BCLCGT_06262!D26),",'Row':",ROW(BCLCGT_06262!D26),",","'Format':'numberic'",",'Value':'",SUBSTITUTE(BCLCGT_06262!D26,"'","\'"),"','TargetCode':''}")</f>
        <v>{'SheetId':'3d9f5a69-09d2-47bf-918c-13651271f903','UId':'81dfc9c5-d787-462f-8d35-b42f451eaee1','Col':4,'Row':26,'Format':'numberic','Value':'0','TargetCode':''}</v>
      </c>
    </row>
    <row r="475" spans="1:1">
      <c r="A475" s="55" t="str">
        <f>CONCATENATE("{'SheetId':'3d9f5a69-09d2-47bf-918c-13651271f903'",",","'UId':'b6bf1ca1-9f62-4e04-8b0f-b968b3919ac8'",",'Col':",COLUMN(BCLCGT_06262!E26),",'Row':",ROW(BCLCGT_06262!E26),",","'Format':'numberic'",",'Value':'",SUBSTITUTE(BCLCGT_06262!E26,"'","\'"),"','TargetCode':''}")</f>
        <v>{'SheetId':'3d9f5a69-09d2-47bf-918c-13651271f903','UId':'b6bf1ca1-9f62-4e04-8b0f-b968b3919ac8','Col':5,'Row':26,'Format':'numberic','Value':'0','TargetCode':''}</v>
      </c>
    </row>
    <row r="476" spans="1:1">
      <c r="A476" s="55" t="str">
        <f>CONCATENATE("{'SheetId':'3d9f5a69-09d2-47bf-918c-13651271f903'",",","'UId':'d5257f3e-6cd9-47d2-a291-b6e0e9cf1587'",",'Col':",COLUMN(BCLCGT_06262!C27),",'Row':",ROW(BCLCGT_06262!C27),",","'Format':'string'",",'Value':'",SUBSTITUTE(BCLCGT_06262!C27,"'","\'"),"','TargetCode':''}")</f>
        <v>{'SheetId':'3d9f5a69-09d2-47bf-918c-13651271f903','UId':'d5257f3e-6cd9-47d2-a291-b6e0e9cf1587','Col':3,'Row':27,'Format':'string','Value':'','TargetCode':''}</v>
      </c>
    </row>
    <row r="477" spans="1:1">
      <c r="A477" s="55" t="str">
        <f>CONCATENATE("{'SheetId':'3d9f5a69-09d2-47bf-918c-13651271f903'",",","'UId':'379f454a-960e-4bc6-83d7-5826ef0aaebd'",",'Col':",COLUMN(BCLCGT_06262!D27),",'Row':",ROW(BCLCGT_06262!D27),",","'Format':'numberic'",",'Value':'",SUBSTITUTE(BCLCGT_06262!D27,"'","\'"),"','TargetCode':''}")</f>
        <v>{'SheetId':'3d9f5a69-09d2-47bf-918c-13651271f903','UId':'379f454a-960e-4bc6-83d7-5826ef0aaebd','Col':4,'Row':27,'Format':'numberic','Value':'0','TargetCode':''}</v>
      </c>
    </row>
    <row r="478" spans="1:1">
      <c r="A478" s="55" t="str">
        <f>CONCATENATE("{'SheetId':'3d9f5a69-09d2-47bf-918c-13651271f903'",",","'UId':'2deafefc-f1f8-4082-96ca-b9d9f73b3f6c'",",'Col':",COLUMN(BCLCGT_06262!E27),",'Row':",ROW(BCLCGT_06262!E27),",","'Format':'numberic'",",'Value':'",SUBSTITUTE(BCLCGT_06262!E27,"'","\'"),"','TargetCode':''}")</f>
        <v>{'SheetId':'3d9f5a69-09d2-47bf-918c-13651271f903','UId':'2deafefc-f1f8-4082-96ca-b9d9f73b3f6c','Col':5,'Row':27,'Format':'numberic','Value':'0','TargetCode':''}</v>
      </c>
    </row>
    <row r="479" spans="1:1">
      <c r="A479" s="55" t="str">
        <f>CONCATENATE("{'SheetId':'3d9f5a69-09d2-47bf-918c-13651271f903'",",","'UId':'692584eb-d73e-4081-9223-d18c8ca4e8cc'",",'Col':",COLUMN(BCLCGT_06262!C28),",'Row':",ROW(BCLCGT_06262!C28),",","'Format':'string'",",'Value':'",SUBSTITUTE(BCLCGT_06262!C28,"'","\'"),"','TargetCode':''}")</f>
        <v>{'SheetId':'3d9f5a69-09d2-47bf-918c-13651271f903','UId':'692584eb-d73e-4081-9223-d18c8ca4e8cc','Col':3,'Row':28,'Format':'string','Value':'','TargetCode':''}</v>
      </c>
    </row>
    <row r="480" spans="1:1">
      <c r="A480" s="55" t="str">
        <f>CONCATENATE("{'SheetId':'3d9f5a69-09d2-47bf-918c-13651271f903'",",","'UId':'73946d98-be55-48a0-b551-7e8eb971d2d3'",",'Col':",COLUMN(BCLCGT_06262!D28),",'Row':",ROW(BCLCGT_06262!D28),",","'Format':'numberic'",",'Value':'",SUBSTITUTE(BCLCGT_06262!D28,"'","\'"),"','TargetCode':''}")</f>
        <v>{'SheetId':'3d9f5a69-09d2-47bf-918c-13651271f903','UId':'73946d98-be55-48a0-b551-7e8eb971d2d3','Col':4,'Row':28,'Format':'numberic','Value':'0','TargetCode':''}</v>
      </c>
    </row>
    <row r="481" spans="1:1">
      <c r="A481" s="55" t="str">
        <f>CONCATENATE("{'SheetId':'3d9f5a69-09d2-47bf-918c-13651271f903'",",","'UId':'5f8797e7-1cc1-4a89-bb00-6422e3791806'",",'Col':",COLUMN(BCLCGT_06262!E28),",'Row':",ROW(BCLCGT_06262!E28),",","'Format':'numberic'",",'Value':'",SUBSTITUTE(BCLCGT_06262!E28,"'","\'"),"','TargetCode':''}")</f>
        <v>{'SheetId':'3d9f5a69-09d2-47bf-918c-13651271f903','UId':'5f8797e7-1cc1-4a89-bb00-6422e3791806','Col':5,'Row':28,'Format':'numberic','Value':'0','TargetCode':''}</v>
      </c>
    </row>
    <row r="482" spans="1:1">
      <c r="A482" s="55" t="str">
        <f>CONCATENATE("{'SheetId':'3d9f5a69-09d2-47bf-918c-13651271f903'",",","'UId':'ec28cd17-4c2a-4574-9e9c-e83a18ce0fe9'",",'Col':",COLUMN(BCLCGT_06262!C29),",'Row':",ROW(BCLCGT_06262!C29),",","'Format':'string'",",'Value':'",SUBSTITUTE(BCLCGT_06262!C29,"'","\'"),"','TargetCode':''}")</f>
        <v>{'SheetId':'3d9f5a69-09d2-47bf-918c-13651271f903','UId':'ec28cd17-4c2a-4574-9e9c-e83a18ce0fe9','Col':3,'Row':29,'Format':'string','Value':'','TargetCode':''}</v>
      </c>
    </row>
    <row r="483" spans="1:1">
      <c r="A483" s="55" t="str">
        <f>CONCATENATE("{'SheetId':'3d9f5a69-09d2-47bf-918c-13651271f903'",",","'UId':'364d4b5f-931b-4e2e-b306-3e2bca7bd302'",",'Col':",COLUMN(BCLCGT_06262!D29),",'Row':",ROW(BCLCGT_06262!D29),",","'Format':'numberic'",",'Value':'",SUBSTITUTE(BCLCGT_06262!D29,"'","\'"),"','TargetCode':''}")</f>
        <v>{'SheetId':'3d9f5a69-09d2-47bf-918c-13651271f903','UId':'364d4b5f-931b-4e2e-b306-3e2bca7bd302','Col':4,'Row':29,'Format':'numberic','Value':'23884970652','TargetCode':''}</v>
      </c>
    </row>
    <row r="484" spans="1:1">
      <c r="A484" s="55" t="str">
        <f>CONCATENATE("{'SheetId':'3d9f5a69-09d2-47bf-918c-13651271f903'",",","'UId':'03a2814e-1dc1-43d3-a4e6-9e1c45481715'",",'Col':",COLUMN(BCLCGT_06262!E29),",'Row':",ROW(BCLCGT_06262!E29),",","'Format':'numberic'",",'Value':'",SUBSTITUTE(BCLCGT_06262!E29,"'","\'"),"','TargetCode':''}")</f>
        <v>{'SheetId':'3d9f5a69-09d2-47bf-918c-13651271f903','UId':'03a2814e-1dc1-43d3-a4e6-9e1c45481715','Col':5,'Row':29,'Format':'numberic','Value':'-8695095561','TargetCode':''}</v>
      </c>
    </row>
    <row r="485" spans="1:1">
      <c r="A485" s="55" t="str">
        <f>CONCATENATE("{'SheetId':'3d9f5a69-09d2-47bf-918c-13651271f903'",",","'UId':'6a87943e-85bd-4a13-b1d0-3e708a1947ef'",",'Col':",COLUMN(BCLCGT_06262!C30),",'Row':",ROW(BCLCGT_06262!C30),",","'Format':'string'",",'Value':'",SUBSTITUTE(BCLCGT_06262!C30,"'","\'"),"','TargetCode':''}")</f>
        <v>{'SheetId':'3d9f5a69-09d2-47bf-918c-13651271f903','UId':'6a87943e-85bd-4a13-b1d0-3e708a1947ef','Col':3,'Row':30,'Format':'string','Value':'','TargetCode':''}</v>
      </c>
    </row>
    <row r="486" spans="1:1">
      <c r="A486" s="55" t="str">
        <f>CONCATENATE("{'SheetId':'3d9f5a69-09d2-47bf-918c-13651271f903'",",","'UId':'64a93857-2847-4c7d-9a4f-3f4c6517ccec'",",'Col':",COLUMN(BCLCGT_06262!D30),",'Row':",ROW(BCLCGT_06262!D30),",","'Format':'numberic'",",'Value':'",SUBSTITUTE(BCLCGT_06262!D30,"'","\'"),"','TargetCode':''}")</f>
        <v>{'SheetId':'3d9f5a69-09d2-47bf-918c-13651271f903','UId':'64a93857-2847-4c7d-9a4f-3f4c6517ccec','Col':4,'Row':30,'Format':'numberic','Value':'-17954708282','TargetCode':''}</v>
      </c>
    </row>
    <row r="487" spans="1:1">
      <c r="A487" s="55" t="str">
        <f>CONCATENATE("{'SheetId':'3d9f5a69-09d2-47bf-918c-13651271f903'",",","'UId':'5342f60c-da65-407d-a686-1b051c511b91'",",'Col':",COLUMN(BCLCGT_06262!E30),",'Row':",ROW(BCLCGT_06262!E30),",","'Format':'numberic'",",'Value':'",SUBSTITUTE(BCLCGT_06262!E30,"'","\'"),"','TargetCode':''}")</f>
        <v>{'SheetId':'3d9f5a69-09d2-47bf-918c-13651271f903','UId':'5342f60c-da65-407d-a686-1b051c511b91','Col':5,'Row':30,'Format':'numberic','Value':'37683130849','TargetCode':''}</v>
      </c>
    </row>
    <row r="488" spans="1:1">
      <c r="A488" s="55" t="str">
        <f>CONCATENATE("{'SheetId':'3d9f5a69-09d2-47bf-918c-13651271f903'",",","'UId':'5b686105-37dc-45be-9287-9ed4d452dac7'",",'Col':",COLUMN(BCLCGT_06262!C31),",'Row':",ROW(BCLCGT_06262!C31),",","'Format':'string'",",'Value':'",SUBSTITUTE(BCLCGT_06262!C31,"'","\'"),"','TargetCode':''}")</f>
        <v>{'SheetId':'3d9f5a69-09d2-47bf-918c-13651271f903','UId':'5b686105-37dc-45be-9287-9ed4d452dac7','Col':3,'Row':31,'Format':'string','Value':'','TargetCode':''}</v>
      </c>
    </row>
    <row r="489" spans="1:1">
      <c r="A489" s="55" t="str">
        <f>CONCATENATE("{'SheetId':'3d9f5a69-09d2-47bf-918c-13651271f903'",",","'UId':'2d1f1cf5-3c15-410f-bd30-0da2acf97536'",",'Col':",COLUMN(BCLCGT_06262!D31),",'Row':",ROW(BCLCGT_06262!D31),",","'Format':'numberic'",",'Value':'",SUBSTITUTE(BCLCGT_06262!D31,"'","\'"),"','TargetCode':''}")</f>
        <v>{'SheetId':'3d9f5a69-09d2-47bf-918c-13651271f903','UId':'2d1f1cf5-3c15-410f-bd30-0da2acf97536','Col':4,'Row':31,'Format':'numberic','Value':'63128153116','TargetCode':''}</v>
      </c>
    </row>
    <row r="490" spans="1:1">
      <c r="A490" s="55" t="str">
        <f>CONCATENATE("{'SheetId':'3d9f5a69-09d2-47bf-918c-13651271f903'",",","'UId':'b422aad8-8b82-43c4-b447-ddbb90b52424'",",'Col':",COLUMN(BCLCGT_06262!E31),",'Row':",ROW(BCLCGT_06262!E31),",","'Format':'numberic'",",'Value':'",SUBSTITUTE(BCLCGT_06262!E31,"'","\'"),"','TargetCode':''}")</f>
        <v>{'SheetId':'3d9f5a69-09d2-47bf-918c-13651271f903','UId':'b422aad8-8b82-43c4-b447-ddbb90b52424','Col':5,'Row':31,'Format':'numberic','Value':'25445022267','TargetCode':''}</v>
      </c>
    </row>
    <row r="491" spans="1:1">
      <c r="A491" s="55" t="str">
        <f>CONCATENATE("{'SheetId':'3d9f5a69-09d2-47bf-918c-13651271f903'",",","'UId':'549c217c-b41d-48df-96c0-1ec78b10d32f'",",'Col':",COLUMN(BCLCGT_06262!C32),",'Row':",ROW(BCLCGT_06262!C32),",","'Format':'string'",",'Value':'",SUBSTITUTE(BCLCGT_06262!C32,"'","\'"),"','TargetCode':''}")</f>
        <v>{'SheetId':'3d9f5a69-09d2-47bf-918c-13651271f903','UId':'549c217c-b41d-48df-96c0-1ec78b10d32f','Col':3,'Row':32,'Format':'string','Value':'','TargetCode':''}</v>
      </c>
    </row>
    <row r="492" spans="1:1">
      <c r="A492" s="55" t="str">
        <f>CONCATENATE("{'SheetId':'3d9f5a69-09d2-47bf-918c-13651271f903'",",","'UId':'0e4a6a39-71f5-4a94-9aa5-65f8fdbfaa82'",",'Col':",COLUMN(BCLCGT_06262!D32),",'Row':",ROW(BCLCGT_06262!D32),",","'Format':'numberic'",",'Value':'",SUBSTITUTE(BCLCGT_06262!D32,"'","\'"),"','TargetCode':''}")</f>
        <v>{'SheetId':'3d9f5a69-09d2-47bf-918c-13651271f903','UId':'0e4a6a39-71f5-4a94-9aa5-65f8fdbfaa82','Col':4,'Row':32,'Format':'numberic','Value':'63128153116','TargetCode':''}</v>
      </c>
    </row>
    <row r="493" spans="1:1">
      <c r="A493" s="55" t="str">
        <f>CONCATENATE("{'SheetId':'3d9f5a69-09d2-47bf-918c-13651271f903'",",","'UId':'1b4a4b14-6a5c-473a-a459-5270c10ded8d'",",'Col':",COLUMN(BCLCGT_06262!E32),",'Row':",ROW(BCLCGT_06262!E32),",","'Format':'numberic'",",'Value':'",SUBSTITUTE(BCLCGT_06262!E32,"'","\'"),"','TargetCode':''}")</f>
        <v>{'SheetId':'3d9f5a69-09d2-47bf-918c-13651271f903','UId':'1b4a4b14-6a5c-473a-a459-5270c10ded8d','Col':5,'Row':32,'Format':'numberic','Value':'25445022267','TargetCode':''}</v>
      </c>
    </row>
    <row r="494" spans="1:1">
      <c r="A494" s="55" t="str">
        <f>CONCATENATE("{'SheetId':'3d9f5a69-09d2-47bf-918c-13651271f903'",",","'UId':'70916abd-5946-4618-ae0c-7869c57fe843'",",'Col':",COLUMN(BCLCGT_06262!C33),",'Row':",ROW(BCLCGT_06262!C33),",","'Format':'string'",",'Value':'",SUBSTITUTE(BCLCGT_06262!C33,"'","\'"),"','TargetCode':''}")</f>
        <v>{'SheetId':'3d9f5a69-09d2-47bf-918c-13651271f903','UId':'70916abd-5946-4618-ae0c-7869c57fe843','Col':3,'Row':33,'Format':'string','Value':'','TargetCode':''}</v>
      </c>
    </row>
    <row r="495" spans="1:1">
      <c r="A495" s="55" t="str">
        <f>CONCATENATE("{'SheetId':'3d9f5a69-09d2-47bf-918c-13651271f903'",",","'UId':'432951a7-5473-446e-807c-3dd7ccf3bb6e'",",'Col':",COLUMN(BCLCGT_06262!D33),",'Row':",ROW(BCLCGT_06262!D33),",","'Format':'numberic'",",'Value':'",SUBSTITUTE(BCLCGT_06262!D33,"'","\'"),"','TargetCode':''}")</f>
        <v>{'SheetId':'3d9f5a69-09d2-47bf-918c-13651271f903','UId':'432951a7-5473-446e-807c-3dd7ccf3bb6e','Col':4,'Row':33,'Format':'numberic','Value':'62917252516','TargetCode':''}</v>
      </c>
    </row>
    <row r="496" spans="1:1">
      <c r="A496" s="55" t="str">
        <f>CONCATENATE("{'SheetId':'3d9f5a69-09d2-47bf-918c-13651271f903'",",","'UId':'bacc9565-ffff-4501-a884-c8d4d47a6dcb'",",'Col':",COLUMN(BCLCGT_06262!E33),",'Row':",ROW(BCLCGT_06262!E33),",","'Format':'numberic'",",'Value':'",SUBSTITUTE(BCLCGT_06262!E33,"'","\'"),"','TargetCode':''}")</f>
        <v>{'SheetId':'3d9f5a69-09d2-47bf-918c-13651271f903','UId':'bacc9565-ffff-4501-a884-c8d4d47a6dcb','Col':5,'Row':33,'Format':'numberic','Value':'21973305696','TargetCode':''}</v>
      </c>
    </row>
    <row r="497" spans="1:1">
      <c r="A497" s="55" t="str">
        <f>CONCATENATE("{'SheetId':'3d9f5a69-09d2-47bf-918c-13651271f903'",",","'UId':'b58e26cd-4c35-4995-bdae-3723a8af6067'",",'Col':",COLUMN(BCLCGT_06262!C34),",'Row':",ROW(BCLCGT_06262!C34),",","'Format':'string'",",'Value':'",SUBSTITUTE(BCLCGT_06262!C34,"'","\'"),"','TargetCode':''}")</f>
        <v>{'SheetId':'3d9f5a69-09d2-47bf-918c-13651271f903','UId':'b58e26cd-4c35-4995-bdae-3723a8af6067','Col':3,'Row':34,'Format':'string','Value':'','TargetCode':''}</v>
      </c>
    </row>
    <row r="498" spans="1:1">
      <c r="A498" s="55" t="str">
        <f>CONCATENATE("{'SheetId':'3d9f5a69-09d2-47bf-918c-13651271f903'",",","'UId':'fd8c3047-89a9-4927-94c5-ae426a227303'",",'Col':",COLUMN(BCLCGT_06262!D34),",'Row':",ROW(BCLCGT_06262!D34),",","'Format':'numberic'",",'Value':'",SUBSTITUTE(BCLCGT_06262!D34,"'","\'"),"','TargetCode':''}")</f>
        <v>{'SheetId':'3d9f5a69-09d2-47bf-918c-13651271f903','UId':'fd8c3047-89a9-4927-94c5-ae426a227303','Col':4,'Row':34,'Format':'numberic','Value':'210900600','TargetCode':''}</v>
      </c>
    </row>
    <row r="499" spans="1:1">
      <c r="A499" s="55" t="str">
        <f>CONCATENATE("{'SheetId':'3d9f5a69-09d2-47bf-918c-13651271f903'",",","'UId':'84b630d0-23c5-43d7-8937-a5b67f9df5c1'",",'Col':",COLUMN(BCLCGT_06262!E34),",'Row':",ROW(BCLCGT_06262!E34),",","'Format':'numberic'",",'Value':'",SUBSTITUTE(BCLCGT_06262!E34,"'","\'"),"','TargetCode':''}")</f>
        <v>{'SheetId':'3d9f5a69-09d2-47bf-918c-13651271f903','UId':'84b630d0-23c5-43d7-8937-a5b67f9df5c1','Col':5,'Row':34,'Format':'numberic','Value':'3471716571','TargetCode':''}</v>
      </c>
    </row>
    <row r="500" spans="1:1">
      <c r="A500" s="55" t="str">
        <f>CONCATENATE("{'SheetId':'3d9f5a69-09d2-47bf-918c-13651271f903'",",","'UId':'abb80b53-a785-40b2-89a4-b86743a7b032'",",'Col':",COLUMN(BCLCGT_06262!C35),",'Row':",ROW(BCLCGT_06262!C35),",","'Format':'string'",",'Value':'",SUBSTITUTE(BCLCGT_06262!C35,"'","\'"),"','TargetCode':''}")</f>
        <v>{'SheetId':'3d9f5a69-09d2-47bf-918c-13651271f903','UId':'abb80b53-a785-40b2-89a4-b86743a7b032','Col':3,'Row':35,'Format':'string','Value':'','TargetCode':''}</v>
      </c>
    </row>
    <row r="501" spans="1:1">
      <c r="A501" s="55" t="str">
        <f>CONCATENATE("{'SheetId':'3d9f5a69-09d2-47bf-918c-13651271f903'",",","'UId':'b1f5f877-47e7-4c2f-ad12-0105bb9ca245'",",'Col':",COLUMN(BCLCGT_06262!D35),",'Row':",ROW(BCLCGT_06262!D35),",","'Format':'numberic'",",'Value':'",SUBSTITUTE(BCLCGT_06262!D35,"'","\'"),"','TargetCode':''}")</f>
        <v>{'SheetId':'3d9f5a69-09d2-47bf-918c-13651271f903','UId':'b1f5f877-47e7-4c2f-ad12-0105bb9ca245','Col':4,'Row':35,'Format':'numberic','Value':'0','TargetCode':''}</v>
      </c>
    </row>
    <row r="502" spans="1:1">
      <c r="A502" s="55" t="str">
        <f>CONCATENATE("{'SheetId':'3d9f5a69-09d2-47bf-918c-13651271f903'",",","'UId':'1deb36df-dfc9-41ce-a44f-01a697cf5824'",",'Col':",COLUMN(BCLCGT_06262!E35),",'Row':",ROW(BCLCGT_06262!E35),",","'Format':'numberic'",",'Value':'",SUBSTITUTE(BCLCGT_06262!E35,"'","\'"),"','TargetCode':''}")</f>
        <v>{'SheetId':'3d9f5a69-09d2-47bf-918c-13651271f903','UId':'1deb36df-dfc9-41ce-a44f-01a697cf5824','Col':5,'Row':35,'Format':'numberic','Value':'0','TargetCode':''}</v>
      </c>
    </row>
    <row r="503" spans="1:1">
      <c r="A503" s="55" t="str">
        <f>CONCATENATE("{'SheetId':'3d9f5a69-09d2-47bf-918c-13651271f903'",",","'UId':'b7a7f796-209c-4595-8803-ac422d19800f'",",'Col':",COLUMN(BCLCGT_06262!C36),",'Row':",ROW(BCLCGT_06262!C36),",","'Format':'string'",",'Value':'",SUBSTITUTE(BCLCGT_06262!C36,"'","\'"),"','TargetCode':''}")</f>
        <v>{'SheetId':'3d9f5a69-09d2-47bf-918c-13651271f903','UId':'b7a7f796-209c-4595-8803-ac422d19800f','Col':3,'Row':36,'Format':'string','Value':'','TargetCode':''}</v>
      </c>
    </row>
    <row r="504" spans="1:1">
      <c r="A504" s="55" t="str">
        <f>CONCATENATE("{'SheetId':'3d9f5a69-09d2-47bf-918c-13651271f903'",",","'UId':'9a8e209d-5f06-407b-a1ff-09e031301027'",",'Col':",COLUMN(BCLCGT_06262!D36),",'Row':",ROW(BCLCGT_06262!D36),",","'Format':'numberic'",",'Value':'",SUBSTITUTE(BCLCGT_06262!D36,"'","\'"),"','TargetCode':''}")</f>
        <v>{'SheetId':'3d9f5a69-09d2-47bf-918c-13651271f903','UId':'9a8e209d-5f06-407b-a1ff-09e031301027','Col':4,'Row':36,'Format':'numberic','Value':'45173444834','TargetCode':''}</v>
      </c>
    </row>
    <row r="505" spans="1:1">
      <c r="A505" s="55" t="str">
        <f>CONCATENATE("{'SheetId':'3d9f5a69-09d2-47bf-918c-13651271f903'",",","'UId':'27d3ccfa-ee82-45ac-8782-fcf1e4668812'",",'Col':",COLUMN(BCLCGT_06262!E36),",'Row':",ROW(BCLCGT_06262!E36),",","'Format':'numberic'",",'Value':'",SUBSTITUTE(BCLCGT_06262!E36,"'","\'"),"','TargetCode':''}")</f>
        <v>{'SheetId':'3d9f5a69-09d2-47bf-918c-13651271f903','UId':'27d3ccfa-ee82-45ac-8782-fcf1e4668812','Col':5,'Row':36,'Format':'numberic','Value':'63128153116','TargetCode':''}</v>
      </c>
    </row>
    <row r="506" spans="1:1">
      <c r="A506" s="55" t="str">
        <f>CONCATENATE("{'SheetId':'3d9f5a69-09d2-47bf-918c-13651271f903'",",","'UId':'8ef47992-26f9-4743-ae2a-21d7bf99a49d'",",'Col':",COLUMN(BCLCGT_06262!C37),",'Row':",ROW(BCLCGT_06262!C37),",","'Format':'string'",",'Value':'",SUBSTITUTE(BCLCGT_06262!C37,"'","\'"),"','TargetCode':''}")</f>
        <v>{'SheetId':'3d9f5a69-09d2-47bf-918c-13651271f903','UId':'8ef47992-26f9-4743-ae2a-21d7bf99a49d','Col':3,'Row':37,'Format':'string','Value':'','TargetCode':''}</v>
      </c>
    </row>
    <row r="507" spans="1:1">
      <c r="A507" s="55" t="str">
        <f>CONCATENATE("{'SheetId':'3d9f5a69-09d2-47bf-918c-13651271f903'",",","'UId':'2e6dd567-0d51-415f-a43b-47b68ee70304'",",'Col':",COLUMN(BCLCGT_06262!D37),",'Row':",ROW(BCLCGT_06262!D37),",","'Format':'numberic'",",'Value':'",SUBSTITUTE(BCLCGT_06262!D37,"'","\'"),"','TargetCode':''}")</f>
        <v>{'SheetId':'3d9f5a69-09d2-47bf-918c-13651271f903','UId':'2e6dd567-0d51-415f-a43b-47b68ee70304','Col':4,'Row':37,'Format':'numberic','Value':'45173444834','TargetCode':''}</v>
      </c>
    </row>
    <row r="508" spans="1:1">
      <c r="A508" s="55" t="str">
        <f>CONCATENATE("{'SheetId':'3d9f5a69-09d2-47bf-918c-13651271f903'",",","'UId':'5aca5568-0da5-43d9-b612-b5efe71c8c8c'",",'Col':",COLUMN(BCLCGT_06262!E37),",'Row':",ROW(BCLCGT_06262!E37),",","'Format':'numberic'",",'Value':'",SUBSTITUTE(BCLCGT_06262!E37,"'","\'"),"','TargetCode':''}")</f>
        <v>{'SheetId':'3d9f5a69-09d2-47bf-918c-13651271f903','UId':'5aca5568-0da5-43d9-b612-b5efe71c8c8c','Col':5,'Row':37,'Format':'numberic','Value':'63128153116','TargetCode':''}</v>
      </c>
    </row>
    <row r="509" spans="1:1">
      <c r="A509" s="55" t="str">
        <f>CONCATENATE("{'SheetId':'3d9f5a69-09d2-47bf-918c-13651271f903'",",","'UId':'004f47af-2e5e-447b-b303-f4794de00a90'",",'Col':",COLUMN(BCLCGT_06262!C38),",'Row':",ROW(BCLCGT_06262!C38),",","'Format':'string'",",'Value':'",SUBSTITUTE(BCLCGT_06262!C38,"'","\'"),"','TargetCode':''}")</f>
        <v>{'SheetId':'3d9f5a69-09d2-47bf-918c-13651271f903','UId':'004f47af-2e5e-447b-b303-f4794de00a90','Col':3,'Row':38,'Format':'string','Value':'','TargetCode':''}</v>
      </c>
    </row>
    <row r="510" spans="1:1">
      <c r="A510" s="55" t="str">
        <f>CONCATENATE("{'SheetId':'3d9f5a69-09d2-47bf-918c-13651271f903'",",","'UId':'84b32707-fbb2-441a-9b8c-93e209b9d1fa'",",'Col':",COLUMN(BCLCGT_06262!D38),",'Row':",ROW(BCLCGT_06262!D38),",","'Format':'numberic'",",'Value':'",SUBSTITUTE(BCLCGT_06262!D38,"'","\'"),"','TargetCode':''}")</f>
        <v>{'SheetId':'3d9f5a69-09d2-47bf-918c-13651271f903','UId':'84b32707-fbb2-441a-9b8c-93e209b9d1fa','Col':4,'Row':38,'Format':'numberic','Value':'44716803913','TargetCode':''}</v>
      </c>
    </row>
    <row r="511" spans="1:1">
      <c r="A511" s="55" t="str">
        <f>CONCATENATE("{'SheetId':'3d9f5a69-09d2-47bf-918c-13651271f903'",",","'UId':'c783027b-fb1b-4cac-865e-9749eefa4f6a'",",'Col':",COLUMN(BCLCGT_06262!E38),",'Row':",ROW(BCLCGT_06262!E38),",","'Format':'numberic'",",'Value':'",SUBSTITUTE(BCLCGT_06262!E38,"'","\'"),"','TargetCode':''}")</f>
        <v>{'SheetId':'3d9f5a69-09d2-47bf-918c-13651271f903','UId':'c783027b-fb1b-4cac-865e-9749eefa4f6a','Col':5,'Row':38,'Format':'numberic','Value':'62917252516','TargetCode':''}</v>
      </c>
    </row>
    <row r="512" spans="1:1">
      <c r="A512" s="55" t="str">
        <f>CONCATENATE("{'SheetId':'3d9f5a69-09d2-47bf-918c-13651271f903'",",","'UId':'25c73e70-6cb6-44ca-b5c2-8665d2ac8c85'",",'Col':",COLUMN(BCLCGT_06262!C39),",'Row':",ROW(BCLCGT_06262!C39),",","'Format':'string'",",'Value':'",SUBSTITUTE(BCLCGT_06262!C39,"'","\'"),"','TargetCode':''}")</f>
        <v>{'SheetId':'3d9f5a69-09d2-47bf-918c-13651271f903','UId':'25c73e70-6cb6-44ca-b5c2-8665d2ac8c85','Col':3,'Row':39,'Format':'string','Value':'','TargetCode':''}</v>
      </c>
    </row>
    <row r="513" spans="1:1">
      <c r="A513" s="55" t="str">
        <f>CONCATENATE("{'SheetId':'3d9f5a69-09d2-47bf-918c-13651271f903'",",","'UId':'c5b0f87f-379c-44bd-8ec8-f0c52ff33516'",",'Col':",COLUMN(BCLCGT_06262!D39),",'Row':",ROW(BCLCGT_06262!D39),",","'Format':'numberic'",",'Value':'",SUBSTITUTE(BCLCGT_06262!D39,"'","\'"),"','TargetCode':''}")</f>
        <v>{'SheetId':'3d9f5a69-09d2-47bf-918c-13651271f903','UId':'c5b0f87f-379c-44bd-8ec8-f0c52ff33516','Col':4,'Row':39,'Format':'numberic','Value':'456640921','TargetCode':''}</v>
      </c>
    </row>
    <row r="514" spans="1:1">
      <c r="A514" s="55" t="str">
        <f>CONCATENATE("{'SheetId':'3d9f5a69-09d2-47bf-918c-13651271f903'",",","'UId':'3f3974e6-35b4-4547-987d-1a6f639e965c'",",'Col':",COLUMN(BCLCGT_06262!E39),",'Row':",ROW(BCLCGT_06262!E39),",","'Format':'numberic'",",'Value':'",SUBSTITUTE(BCLCGT_06262!E39,"'","\'"),"','TargetCode':''}")</f>
        <v>{'SheetId':'3d9f5a69-09d2-47bf-918c-13651271f903','UId':'3f3974e6-35b4-4547-987d-1a6f639e965c','Col':5,'Row':39,'Format':'numberic','Value':'210900600','TargetCode':''}</v>
      </c>
    </row>
    <row r="515" spans="1:1">
      <c r="A515" s="55" t="str">
        <f>CONCATENATE("{'SheetId':'3d9f5a69-09d2-47bf-918c-13651271f903'",",","'UId':'08bab8bf-2314-46e9-8faa-f79985a418eb'",",'Col':",COLUMN(BCLCGT_06262!C40),",'Row':",ROW(BCLCGT_06262!C40),",","'Format':'string'",",'Value':'",SUBSTITUTE(BCLCGT_06262!C40,"'","\'"),"','TargetCode':''}")</f>
        <v>{'SheetId':'3d9f5a69-09d2-47bf-918c-13651271f903','UId':'08bab8bf-2314-46e9-8faa-f79985a418eb','Col':3,'Row':40,'Format':'string','Value':'','TargetCode':''}</v>
      </c>
    </row>
    <row r="516" spans="1:1">
      <c r="A516" s="55" t="str">
        <f>CONCATENATE("{'SheetId':'3d9f5a69-09d2-47bf-918c-13651271f903'",",","'UId':'e9669dd7-8457-4fe7-adac-3aef8b5257e8'",",'Col':",COLUMN(BCLCGT_06262!D40),",'Row':",ROW(BCLCGT_06262!D40),",","'Format':'numberic'",",'Value':'",SUBSTITUTE(BCLCGT_06262!D40,"'","\'"),"','TargetCode':''}")</f>
        <v>{'SheetId':'3d9f5a69-09d2-47bf-918c-13651271f903','UId':'e9669dd7-8457-4fe7-adac-3aef8b5257e8','Col':4,'Row':40,'Format':'numberic','Value':'0','TargetCode':''}</v>
      </c>
    </row>
    <row r="517" spans="1:1">
      <c r="A517" s="55" t="str">
        <f>CONCATENATE("{'SheetId':'3d9f5a69-09d2-47bf-918c-13651271f903'",",","'UId':'5801bdd1-7207-4361-a2fe-e0850a073e72'",",'Col':",COLUMN(BCLCGT_06262!E40),",'Row':",ROW(BCLCGT_06262!E40),",","'Format':'numberic'",",'Value':'",SUBSTITUTE(BCLCGT_06262!E40,"'","\'"),"','TargetCode':''}")</f>
        <v>{'SheetId':'3d9f5a69-09d2-47bf-918c-13651271f903','UId':'5801bdd1-7207-4361-a2fe-e0850a073e72','Col':5,'Row':40,'Format':'numberic','Value':'0','TargetCode':''}</v>
      </c>
    </row>
    <row r="518" spans="1:1">
      <c r="A518" s="55" t="str">
        <f>CONCATENATE("{'SheetId':'3d9f5a69-09d2-47bf-918c-13651271f903'",",","'UId':'864b1f4b-65b3-439b-9347-03ed9e18b0df'",",'Col':",COLUMN(BCLCGT_06262!C41),",'Row':",ROW(BCLCGT_06262!C41),",","'Format':'string'",",'Value':'",SUBSTITUTE(BCLCGT_06262!C41,"'","\'"),"','TargetCode':''}")</f>
        <v>{'SheetId':'3d9f5a69-09d2-47bf-918c-13651271f903','UId':'864b1f4b-65b3-439b-9347-03ed9e18b0df','Col':3,'Row':41,'Format':'string','Value':'','TargetCode':''}</v>
      </c>
    </row>
    <row r="519" spans="1:1">
      <c r="A519" s="55" t="str">
        <f>CONCATENATE("{'SheetId':'3d9f5a69-09d2-47bf-918c-13651271f903'",",","'UId':'2f5d0db8-39ea-4e7a-9b1b-3d9a12f11643'",",'Col':",COLUMN(BCLCGT_06262!D41),",'Row':",ROW(BCLCGT_06262!D41),",","'Format':'numberic'",",'Value':'",SUBSTITUTE(BCLCGT_06262!D41,"'","\'"),"','TargetCode':''}")</f>
        <v>{'SheetId':'3d9f5a69-09d2-47bf-918c-13651271f903','UId':'2f5d0db8-39ea-4e7a-9b1b-3d9a12f11643','Col':4,'Row':41,'Format':'numberic','Value':'-17954708282','TargetCode':''}</v>
      </c>
    </row>
    <row r="520" spans="1:1">
      <c r="A520" s="55" t="str">
        <f>CONCATENATE("{'SheetId':'3d9f5a69-09d2-47bf-918c-13651271f903'",",","'UId':'d9146d17-7026-49b4-90c3-4bfb0f10f155'",",'Col':",COLUMN(BCLCGT_06262!E41),",'Row':",ROW(BCLCGT_06262!E41),",","'Format':'numberic'",",'Value':'",SUBSTITUTE(BCLCGT_06262!E41,"'","\'"),"','TargetCode':''}")</f>
        <v>{'SheetId':'3d9f5a69-09d2-47bf-918c-13651271f903','UId':'d9146d17-7026-49b4-90c3-4bfb0f10f155','Col':5,'Row':41,'Format':'numberic','Value':'37683130849','TargetCode':''}</v>
      </c>
    </row>
    <row r="521" spans="1:1">
      <c r="A521" s="55" t="str">
        <f>CONCATENATE("{'SheetId':'3d9f5a69-09d2-47bf-918c-13651271f903'",",","'UId':'e9c95d35-7199-4b5d-9474-16738f56f930'",",'Col':",COLUMN(BCLCGT_06262!C42),",'Row':",ROW(BCLCGT_06262!C42),",","'Format':'string'",",'Value':'",SUBSTITUTE(BCLCGT_06262!C42,"'","\'"),"','TargetCode':''}")</f>
        <v>{'SheetId':'3d9f5a69-09d2-47bf-918c-13651271f903','UId':'e9c95d35-7199-4b5d-9474-16738f56f930','Col':3,'Row':42,'Format':'string','Value':'','TargetCode':''}</v>
      </c>
    </row>
    <row r="522" spans="1:1">
      <c r="A522" s="55" t="str">
        <f>CONCATENATE("{'SheetId':'3d9f5a69-09d2-47bf-918c-13651271f903'",",","'UId':'5e1aa346-70e1-46a3-b0ae-72adda8ef884'",",'Col':",COLUMN(BCLCGT_06262!D42),",'Row':",ROW(BCLCGT_06262!D42),",","'Format':'numberic'",",'Value':'",SUBSTITUTE(BCLCGT_06262!D42,"'","\'"),"','TargetCode':''}")</f>
        <v>{'SheetId':'3d9f5a69-09d2-47bf-918c-13651271f903','UId':'5e1aa346-70e1-46a3-b0ae-72adda8ef884','Col':4,'Row':42,'Format':'numberic','Value':'0','TargetCode':''}</v>
      </c>
    </row>
    <row r="523" spans="1:1">
      <c r="A523" s="55" t="str">
        <f>CONCATENATE("{'SheetId':'3d9f5a69-09d2-47bf-918c-13651271f903'",",","'UId':'3ac668ad-f8b1-4daf-9a63-4816a7e484e4'",",'Col':",COLUMN(BCLCGT_06262!E42),",'Row':",ROW(BCLCGT_06262!E42),",","'Format':'numberic'",",'Value':'",SUBSTITUTE(BCLCGT_06262!E42,"'","\'"),"','TargetCode':''}")</f>
        <v>{'SheetId':'3d9f5a69-09d2-47bf-918c-13651271f903','UId':'3ac668ad-f8b1-4daf-9a63-4816a7e484e4','Col':5,'Row':42,'Format':'numberic','Value':'0','TargetCode':''}</v>
      </c>
    </row>
  </sheetData>
  <pageMargins left="0.7" right="0.7" top="0.75" bottom="0.75" header="0.3" footer="0.3"/>
  <pageSetup paperSize="9" orientation="portrait" r:id="rId1"/>
  <headerFooter>
    <oddHeader>&amp;L&amp;"Arial"&amp;9&amp;K317100PUBLIC&amp;1#</oddHeader>
  </headerFooter>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0/09/xmldsig#rsa-sha1"/>
    <Reference Type="http://www.w3.org/2000/09/xmldsig#Object" URI="#idPackageObject">
      <DigestMethod Algorithm="http://www.w3.org/2000/09/xmldsig#sha1"/>
      <DigestValue>axQdgVr8GoZ98uH7wRaESS+nszg=</DigestValue>
    </Reference>
    <Reference Type="http://www.w3.org/2000/09/xmldsig#Object" URI="#idOfficeObject">
      <DigestMethod Algorithm="http://www.w3.org/2000/09/xmldsig#sha1"/>
      <DigestValue>sCPBHdYyK3VhAWfJSGzzghx1n8c=</DigestValue>
    </Reference>
    <Reference Type="http://uri.etsi.org/01903#SignedProperties" URI="#idSignedProperties">
      <Transforms>
        <Transform Algorithm="http://www.w3.org/TR/2001/REC-xml-c14n-20010315"/>
      </Transforms>
      <DigestMethod Algorithm="http://www.w3.org/2000/09/xmldsig#sha1"/>
      <DigestValue>5vZns8MGh1UaMWBfHO1a+G65bUI=</DigestValue>
    </Reference>
  </SignedInfo>
  <SignatureValue>GMnII1EARbSYx3krO2xax4UxzTyYnGK60Z210fZKWTkt/5MfPQJDHgzPGVViYPuUlC1GwJZ493ym
3Jd0t4uOTHhdNpSrHcRHDcOvOy4cILBnmUeklfU1sMlq+URta0C4HnNm2gGsA72lfV/YElMuUENf
VCKrSEGRQcG7yYbSx2Y=</SignatureValue>
  <KeyInfo>
    <X509Data>
      <X509Certificate>MIIFxzCCA6+gAwIBAgIQVAEBAThQLiiLJh0a4sU9NTANBgkqhkiG9w0BAQUFADBpMQswCQYDVQQGEwJWTjETMBEGA1UEChMKVk5QVCBHcm91cDEeMBwGA1UECxMVVk5QVC1DQSBUcnVzdCBOZXR3b3JrMSUwIwYDVQQDExxWTlBUIENlcnRpZmljYXRpb24gQXV0aG9yaXR5MB4XDTIwMDgyNTA3NTMwMFoXDTIzMDgyNTE5NTMwMFowgacxCzAJBgNVBAYTAlZOMRIwEAYDVQQIDAlIw4AgTuG7mEkxFzAVBgNVBAcMDk5hbSBU4burIExpw6ptMUswSQYDVQQDDEJOR8OCTiBIw4BORyBUTkhIIE3hu5hUIFRIw4BOSCBWScOKTiBTVEFOREFSRCBDSEFSVEVSRUQgIFZJ4buGVCBOQU0xHjAcBgoJkiaJk/IsZAEBDA5NU1Q6MDEwMzYxNzE0NzCBnzANBgkqhkiG9w0BAQEFAAOBjQAwgYkCgYEA7pSndCidHVtQiMDE4bOk9SyBIX6c9nWX+dmD57yq14r6IEC/aY9rUI5C8IDq9KtxLw5W9dOOtF2lGqGZhtabbtVgH42a6zkGzLQpFLDJaqf0TNZK+1TJjieHgd/5yPfMK5qTZyy6FXqNcU8qZKy8cA+jtzRwN6EjN+ijvxtqI80CAwEAAaOCAa4wggGqMHAGCCsGAQUFBwEBBGQwYjAyBggrBgEFBQcwAoYmaHR0cDovL3B1Yi52bnB0LWNhLnZuL2NlcnRzL3ZucHRjYS5jZXIwLAYIKwYBBQUHMAGGIGh0dHA6Ly9vY3NwLnZucHQtY2Eudm4vcmVzcG9uZGVyMB0GA1UdDgQWBBR7hLXIeO5HLjmgRjdorTv/ELO26zAMBgNVHRMBAf8EAjAAMB8GA1UdIwQYMBaAFAZpwNXVAooVjUZ96XziaApVrGqvMGgGA1UdIARhMF8wXQYOKwYBBAGB7QMBAQMBAQEwSzAiBggrBgEFBQcCAjAWHhQATwBJAEQALQBTAFQALQAxAC4AMDAlBggrBgEFBQcCARYZaHR0cDovL3B1Yi52bnB0LWNhLnZuL3JwYTAxBgNVHR8EKjAoMCagJKAihiBodHRwOi8vY3JsLnZucHQtY2Eudm4vdm5wdGNhLmNybDAOBgNVHQ8BAf8EBAMCBPAwIAYDVR0lBBkwFwYKKwYBBAGCNwoDDAYJKoZIhvcvAQEFMBkGA1UdEQQSMBCBDnRodS5idWlAc2MuY29tMA0GCSqGSIb3DQEBBQUAA4ICAQA1WvXK63CkPvvThH1k1j5JHmozfWD+YlojxYBRd5ItKL3R6f4A/ANfu2k1dBiw8AqqwY1U/ynWxv6iIHXesF+7eZI86UbQW15oMjizCWQIxiHttjxpogjFq1TF2Bg6gWVoyAbDkG8SyIfWwzKwqid7C9JZAGbnvamhJDa4vjvA/qeOf5XckKEOO5Iz52h2ermbDEePxRJg8NcYy46nZr3z9e/QlFk02JBTS+0H0RAU/cmsuPnWlWOKGRpvV8fJ5UaOUmrIvtGZmQ09YM5wgM6gVGmTEctMkin6FIjFobyTjIQTMBFtPBUQLPRuxScov7U0jPV5GPJWcB3dE/7uqGVakcKqeqHVBBdMibQ1t1Jz5H80bRTWG5RMHPsFdLpXoOqxQPD9f1xdKrzhejfgo9EzeTeXlnKyDRrEyVJXEy/LtXOIdSL0qj2dsO/1DFJXhmn9NL3Qoxfj7Sj/Tav8VsFQCGF00r/G49/y+NfX5pdcBYU7C2LbQ0GonFN4GIEfdlmuHyBU0hZmSLBSZfhX/5x50fwXbi+RHwKwunQ93tDL8Ykl3VPpvXhUyz9PHkW4SnNCJp3fZnfySyNZutOk3By4sKl02AHS9vpFmMNwnMfqv3ycGRT5vAHOPsbUGpf4BgU7bdNd6xuEVUrcjmtd4oV+LkztdBgK+c+bDIssmnzJK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+nAd0bim5u961Z6hkrztwiSj8HA=</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0/09/xmldsig#sha1"/>
        <DigestValue>dY+DyKuxdOO6ooRIH+ClGOhacvQ=</DigestValue>
      </Reference>
      <Reference URI="/xl/calcChain.xml?ContentType=application/vnd.openxmlformats-officedocument.spreadsheetml.calcChain+xml">
        <DigestMethod Algorithm="http://www.w3.org/2000/09/xmldsig#sha1"/>
        <DigestValue>oN1pMQ1tPLs4ekbhig9yuKnzcAg=</DigestValue>
      </Reference>
      <Reference URI="/xl/comments1.xml?ContentType=application/vnd.openxmlformats-officedocument.spreadsheetml.comments+xml">
        <DigestMethod Algorithm="http://www.w3.org/2000/09/xmldsig#sha1"/>
        <DigestValue>qCJ5RLjIOPbzJWqWIu94VmPtSIs=</DigestValue>
      </Reference>
      <Reference URI="/xl/drawings/vmlDrawing1.vml?ContentType=application/vnd.openxmlformats-officedocument.vmlDrawing">
        <DigestMethod Algorithm="http://www.w3.org/2000/09/xmldsig#sha1"/>
        <DigestValue>P4TJx8wIOEbq6k7YKhgo2GoHKlk=</DigestValue>
      </Reference>
      <Reference URI="/xl/printerSettings/printerSettings1.bin?ContentType=application/vnd.openxmlformats-officedocument.spreadsheetml.printerSettings">
        <DigestMethod Algorithm="http://www.w3.org/2000/09/xmldsig#sha1"/>
        <DigestValue>78YPdWqCrP8rlFVhh8ou8Zc1QkY=</DigestValue>
      </Reference>
      <Reference URI="/xl/printerSettings/printerSettings2.bin?ContentType=application/vnd.openxmlformats-officedocument.spreadsheetml.printerSettings">
        <DigestMethod Algorithm="http://www.w3.org/2000/09/xmldsig#sha1"/>
        <DigestValue>78YPdWqCrP8rlFVhh8ou8Zc1QkY=</DigestValue>
      </Reference>
      <Reference URI="/xl/printerSettings/printerSettings3.bin?ContentType=application/vnd.openxmlformats-officedocument.spreadsheetml.printerSettings">
        <DigestMethod Algorithm="http://www.w3.org/2000/09/xmldsig#sha1"/>
        <DigestValue>78YPdWqCrP8rlFVhh8ou8Zc1QkY=</DigestValue>
      </Reference>
      <Reference URI="/xl/printerSettings/printerSettings4.bin?ContentType=application/vnd.openxmlformats-officedocument.spreadsheetml.printerSettings">
        <DigestMethod Algorithm="http://www.w3.org/2000/09/xmldsig#sha1"/>
        <DigestValue>78YPdWqCrP8rlFVhh8ou8Zc1QkY=</DigestValue>
      </Reference>
      <Reference URI="/xl/printerSettings/printerSettings5.bin?ContentType=application/vnd.openxmlformats-officedocument.spreadsheetml.printerSettings">
        <DigestMethod Algorithm="http://www.w3.org/2000/09/xmldsig#sha1"/>
        <DigestValue>78YPdWqCrP8rlFVhh8ou8Zc1QkY=</DigestValue>
      </Reference>
      <Reference URI="/xl/printerSettings/printerSettings6.bin?ContentType=application/vnd.openxmlformats-officedocument.spreadsheetml.printerSettings">
        <DigestMethod Algorithm="http://www.w3.org/2000/09/xmldsig#sha1"/>
        <DigestValue>HCEHHPZSKk/DwWWCZBGOC/zHReo=</DigestValue>
      </Reference>
      <Reference URI="/xl/sharedStrings.xml?ContentType=application/vnd.openxmlformats-officedocument.spreadsheetml.sharedStrings+xml">
        <DigestMethod Algorithm="http://www.w3.org/2000/09/xmldsig#sha1"/>
        <DigestValue>qcNui657XtH8wP2Xd9CAVQ3u8Bc=</DigestValue>
      </Reference>
      <Reference URI="/xl/styles.xml?ContentType=application/vnd.openxmlformats-officedocument.spreadsheetml.styles+xml">
        <DigestMethod Algorithm="http://www.w3.org/2000/09/xmldsig#sha1"/>
        <DigestValue>y+kppraj0kB9ZT+crmVd3OmDpkA=</DigestValue>
      </Reference>
      <Reference URI="/xl/theme/theme1.xml?ContentType=application/vnd.openxmlformats-officedocument.theme+xml">
        <DigestMethod Algorithm="http://www.w3.org/2000/09/xmldsig#sha1"/>
        <DigestValue>jtAmrtoiUb13TPT0oOqvXnXjTqE=</DigestValue>
      </Reference>
      <Reference URI="/xl/workbook.xml?ContentType=application/vnd.openxmlformats-officedocument.spreadsheetml.sheet.main+xml">
        <DigestMethod Algorithm="http://www.w3.org/2000/09/xmldsig#sha1"/>
        <DigestValue>AKrsUPXHBREJ+fHkZHOUoHVFBaM=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x3OS0O1Zv90RqYPQ04JCQKrQR8U=</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DPl54m8ZkWDWmPPYreVK672bwio=</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ew+sNkCbSxwNPstBsGRjC+14Sxg=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0/09/xmldsig#sha1"/>
        <DigestValue>sf04MpsfktACW+fJJJTYHvz6YdE=</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gLMRZB7s88mg+sKljXP+o9GVNVU=</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pRTIgt3ZCwCHdZOTjQ1jGIvjSb8=</DigestValue>
      </Reference>
      <Reference URI="/xl/worksheets/sheet1.xml?ContentType=application/vnd.openxmlformats-officedocument.spreadsheetml.worksheet+xml">
        <DigestMethod Algorithm="http://www.w3.org/2000/09/xmldsig#sha1"/>
        <DigestValue>dPQ3aVn2Jhf7Y9ML6Ncovcpn+rk=</DigestValue>
      </Reference>
      <Reference URI="/xl/worksheets/sheet2.xml?ContentType=application/vnd.openxmlformats-officedocument.spreadsheetml.worksheet+xml">
        <DigestMethod Algorithm="http://www.w3.org/2000/09/xmldsig#sha1"/>
        <DigestValue>lMQ6axG+lYDALjCNvZtfizZBQEw=</DigestValue>
      </Reference>
      <Reference URI="/xl/worksheets/sheet3.xml?ContentType=application/vnd.openxmlformats-officedocument.spreadsheetml.worksheet+xml">
        <DigestMethod Algorithm="http://www.w3.org/2000/09/xmldsig#sha1"/>
        <DigestValue>Rr875f5PjrSbuoGyMkbVmJ525Gw=</DigestValue>
      </Reference>
      <Reference URI="/xl/worksheets/sheet4.xml?ContentType=application/vnd.openxmlformats-officedocument.spreadsheetml.worksheet+xml">
        <DigestMethod Algorithm="http://www.w3.org/2000/09/xmldsig#sha1"/>
        <DigestValue>3yY2VGyfjwvdTns68e3tQ8Gi4Jg=</DigestValue>
      </Reference>
      <Reference URI="/xl/worksheets/sheet5.xml?ContentType=application/vnd.openxmlformats-officedocument.spreadsheetml.worksheet+xml">
        <DigestMethod Algorithm="http://www.w3.org/2000/09/xmldsig#sha1"/>
        <DigestValue>B+lWsJ2q6Z5S0yLg9UiLTIjyGtg=</DigestValue>
      </Reference>
      <Reference URI="/xl/worksheets/sheet6.xml?ContentType=application/vnd.openxmlformats-officedocument.spreadsheetml.worksheet+xml">
        <DigestMethod Algorithm="http://www.w3.org/2000/09/xmldsig#sha1"/>
        <DigestValue>agYIy5cMyK+OgBcKADSW6dSpuLU=</DigestValue>
      </Reference>
    </Manifest>
    <SignatureProperties>
      <SignatureProperty Id="idSignatureTime" Target="#idPackageSignature">
        <mdssi:SignatureTime xmlns:mdssi="http://schemas.openxmlformats.org/package/2006/digital-signature">
          <mdssi:Format>YYYY-MM-DDThh:mm:ssTZD</mdssi:Format>
          <mdssi:Value>2023-07-19T08:35:32Z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16.0.15601/23</OfficeVersion>
          <ApplicationVersion>16.0.15601</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2023-07-19T08:35:32Z</xd:SigningTime>
          <xd:SigningCertificate>
            <xd:Cert>
              <xd:CertDigest>
                <DigestMethod Algorithm="http://www.w3.org/2000/09/xmldsig#sha1"/>
                <DigestValue>i/4xqchdECz631I9Txom3VmEQqE=</DigestValue>
              </xd:CertDigest>
              <xd:IssuerSerial>
                <X509IssuerName>CN=VNPT Certification Authority, OU=VNPT-CA Trust Network, O=VNPT Group, C=VN</X509IssuerName>
                <X509SerialNumber>111660364321857326909802287856997449013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FVzCCBD+gAwIBAgIKcd7vvQAAAAAAFjANBgkqhkiG9w0BAQUFADB+MQswCQYDVQQGEwJWTjEzMDEGA1UEChMqTWluaXN0cnkgb2YgSW5mb3JtYXRpb24gYW5kIENvbW11bmljYXRpb25zMRswGQYDVQQLExJOYXRpb25hbCBDQSBDZW50ZXIxHTAbBgNVBAMTFE1JQyBOYXRpb25hbCBSb290IENBMB4XDTE5MDYyNjA3NTIwMFoXDTI0MDYyNjA4MDIwMFowaTELMAkGA1UEBhMCVk4xEzARBgNVBAoTClZOUFQgR3JvdXAxHjAcBgNVBAsTFVZOUFQtQ0EgVHJ1c3QgTmV0d29yazElMCMGA1UEAxMcVk5QVCBDZXJ0aWZpY2F0aW9uIEF1dGhvcml0eTCCAiIwDQYJKoZIhvcNAQEBBQADggIPADCCAgoCggIBAM9bKEZoQ8hYhBh7/zAqnr6cHwt716QDw1PT4wvoVLexmU/hOIxzOW89oRvMvXTBxLTLWuu2pVb526pomizVVkdHUlcAodrmmQO3+T1sVPGasN3zbmpOl4t+bEWGKTm/7pWUzN9aKfjwoIyJI2zutTZjs6rwzhPnROzFUMKMgLVJsQR9ETgPXHQvf4IphGf6hCSkyFiTc+dpNdgPDkUbC3VFM6OMDErzlTgs43fajF5VwikZVbEBNuPkgRvnSch5DlX3AMqdHLyzESZqi6GlRK9TiIVuePoOAMFOT3QrP2WxEiws2UcK0YhRVHLAChlJgFodSql94zlDcS2C4aYiZq3c4AZOhQBa8G00Cs/kjTiijWwTI+wZ43PBdHu3NSqR7bE51k/qI0lrA8R6EpyngWeve2BPTFrmFC+VcgXlZTUyvzrQs/d99kYpfJVI5NgDvgspB7NOwPUg2IWioZLUe9e9AoDV5M2pGBTsBprIJFjYusqGp8fQ9n2e6TE8H1TPoNQ1CDuf4V0sZFBdq5oOfmrokBT2M53W8T02UwG+mxGGbasbNtn0tE3tiGNygB4tzneRet568iLoWt23Sa3vNIa72sPGHxP/HGd1x1CO/2QVUWeKTyjFG7AK6Y4eyER7idkE6x0ps/iuk7Hg2s1KCaZx7W9RJonKnje9ePXHzJv7AgMBAAGjgeswgegwEgYDVR0TAQH/BAgwBgEB/wIBADAdBgNVHQ4EFgQUBmnA1dUCihWNRn3pfOJoClWsaq8wHwYDVR0jBBgwFoAUzWJx5GG9/j3sskBg04F13Tqsa8YwPAYDVR0fBDUwMzAxoC+gLYYraHR0cDovL3B1YmxpYy5yb290Y2EuZ292LnZuL2NybC9taWNucmNhLmNybDBHBggrBgEFBQcBAQQ7MDkwNwYIKwYBBQUHMAKGK2h0dHA6Ly9wdWJsaWMucm9vdGNhLmdvdi52bi9jcnQvbWljbnJjYS5jcnQwCwYDVR0PBAQDAgGGMA0GCSqGSIb3DQEBBQUAA4IBAQAO7sMjuHzGe7BQM/5EFft2oqNf7D+UW1vmkjPSW6RGSaNQNLr5IilUWBPTVnRvoxtU2bZjuS34b7ApAFobyB/tLL92MOxTJA1vC6ejdWBhliCJ/t0jAgElDnF3VQ/gozEBCvS6rO3rCY3LPTIkXkX9teDnxo9yU2Zk30bX8GBDV+Ygs7JhMebzjmY3ZS14At1vuQ1MXRS0EbQbXYLGgp35J87Df5cUX0bYyq+bUYklNReEYC/8mR+zZP2/K7NN+7148P18mVsA+1ZmPwBPn+dQm3Cy8dRXpk5I+2ECWg5aEgOG756Lq4e+fdlUI99b8xzIHrH6KJvmypKAjQcJpulK</xd:EncapsulatedX509Certificate>
            <xd:EncapsulatedX509Certificate>MIID1zCCAr+gAwIBAgIQG+Rzih8+wI9Hn6bPNcWYIjANBgkqhkiG9w0BAQUFADB+MQswCQYDVQQGEwJWTjEzMDEGA1UEChMqTWluaXN0cnkgb2YgSW5mb3JtYXRpb24gYW5kIENvbW11bmljYXRpb25zMRswGQYDVQQLExJOYXRpb25hbCBDQSBDZW50ZXIxHTAbBgNVBAMTFE1JQyBOYXRpb25hbCBSb290IENBMB4XDTA4MDUxNjAxMTI0OVoXDTQwMDUxNjAxMjAzMlowfjELMAkGA1UEBhMCVk4xMzAxBgNVBAoTKk1pbmlzdHJ5IG9mIEluZm9ybWF0aW9uIGFuZCBDb21tdW5pY2F0aW9uczEbMBkGA1UECxMSTmF0aW9uYWwgQ0EgQ2VudGVyMR0wGwYDVQQDExRNSUMgTmF0aW9uYWwgUm9vdCBDQTCCASIwDQYJKoZIhvcNAQEBBQADggEPADCCAQoCggEBAKE/WVEO/jD/YduWeBSL20M8Nr5hr9y1P2Ae0w0BQa34yYpCjsjtMoZHxf619+rWRDcQEsNICFFQuuVX6c41yY4ccwmFM0zhuzisjq23EwQuZoFXLcz7Gv0unIv9CUDwYBebcUVtfePbKtK7mt3rzF7kAN/VbDCFm71Xfy3UJNOA++AoUb6w1mEHzOWgR+eRbS+HWOi0rcGxRrPcWh04Cdn7tSeYnl788fRI/+ihO/9QM9kmq7KZYp3Me8hSTZ5cQotvdH78lBPeCtLwtWr4lkxQnOYhjsHllwFOzZ+wQBl8G1lvXDgZmjfa0YE5FjLvga2wIWsRl8LBCL1vI1wED9MCAwEAAaNRME8wCwYDVR0PBAQDAgGGMA8GA1UdEwEB/wQFMAMBAf8wHQYDVR0OBBYEFM1iceRhvf497LJAYNOBdd06rGvGMBAGCSsGAQQBgjcVAQQDAgEAMA0GCSqGSIb3DQEBBQUAA4IBAQBMnc1+IyCAHCjP8PHJ3xHKsmlTo/JfDLNlnC9U4RxQKuBVF8QXvqiTUUaqhu0kZC9PE46wtBScfEO+LU5jUmzb1nAXWUdbolqzx5Z6tg31LQ3ZZDqv0FQ60RNotvo4DgXr4Pww90ybX+LuZ3v4Yup0r3JUTNT6Xovs67gngSyYjvfKoFGWc8YXifn0U5c/V8PbVShJc09KNypnhMUTvsbJ7glHYr+osup85V8k2zu4dDWw4YWPipdIjud4Z4nL5aQC7FtXobnHlrfB6eVdjpmmpyWaHbDO1jtrM/K+SeEt1oeBuXaup/zNs8Z2Mq9NUFJsLQ2yvddQ5dN1Y59dzQqZ</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0/09/xmldsig#rsa-sha1"/>
    <Reference Type="http://www.w3.org/2000/09/xmldsig#Object" URI="#idPackageObject">
      <DigestMethod Algorithm="http://www.w3.org/2000/09/xmldsig#sha1"/>
      <DigestValue>3RDmFzHrzFnm9VCZFk5k2BtSQFo=</DigestValue>
    </Reference>
    <Reference Type="http://www.w3.org/2000/09/xmldsig#Object" URI="#idOfficeObject">
      <DigestMethod Algorithm="http://www.w3.org/2000/09/xmldsig#sha1"/>
      <DigestValue>TkkoI4crICM3l1mlVcCUHWNsVns=</DigestValue>
    </Reference>
    <Reference Type="http://uri.etsi.org/01903#SignedProperties" URI="#idSignedProperties">
      <Transforms>
        <Transform Algorithm="http://www.w3.org/TR/2001/REC-xml-c14n-20010315"/>
      </Transforms>
      <DigestMethod Algorithm="http://www.w3.org/2000/09/xmldsig#sha1"/>
      <DigestValue>cEe1zCcMBcPAAz96dL8psdorkn8=</DigestValue>
    </Reference>
  </SignedInfo>
  <SignatureValue>cwZ9T/RWpBuviawL41Jszs6EGn2qcZsgmV5fUcjkb2BIZITxmJmm9moNh2pwPl+hfMgnzCXUhA5D
zhEsygMODKNbv3gPyELnF+rAjSAlLq0UqtOouXS0W+uiefXBnh7WODdD3pz13AM72qVESjGaSsVK
OJMG4pMnQYeamar/Vn4=</SignatureValue>
  <KeyInfo>
    <X509Data>
      <X509Certificate>MIIFqzCCA5OgAwIBAgIQVAEBAS8r0DzgNWiGPyGX8DANBgkqhkiG9w0BAQUFADBpMQswCQYDVQQGEwJWTjETMBEGA1UEChMKVk5QVCBHcm91cDEeMBwGA1UECxMVVk5QVC1DQSBUcnVzdCBOZXR3b3JrMSUwIwYDVQQDExxWTlBUIENlcnRpZmljYXRpb24gQXV0aG9yaXR5MB4XDTIwMDIxODA0MzIwMFoXDTI0MDYyNjA4MDIwMFowgYUxCzAJBgNVBAYTAlZOMRIwEAYDVQQIDAlIw4AgTuG7mEkxFTATBgNVBAcMDEhvw6BuIEtp4bq/bTErMCkGA1UEAwwiQ8OUTkcgVFkgVE5ISCBRVeG6ok4gTMOdIFFV4bu4IFNTSTEeMBwGCgmSJomT8ixkAQEMDk1TVDowMTAyMzMzOTkyMIGfMA0GCSqGSIb3DQEBAQUAA4GNADCBiQKBgQDWcIcntnbt7M/a7DYzX3CMGs5PDE4qKfVvPn4Y/GD1ma6CqxlDnMj5cjl4FkbfLU/vDe++xmQIeYOIo2MEyodzRVYPmI0GJ6PRALPcH+P//E8nkxIbj+tyjL3c9W7Sds4j29fX8Bc6CRfFQxvrpBiVhwmlomS+u99PVsAyU6Yy5wIDAQABo4IBtDCCAbAwcAYIKwYBBQUHAQEEZDBiMDIGCCsGAQUFBzAChiZodHRwOi8vcHViLnZucHQtY2Eudm4vY2VydHMvdm5wdGNhLmNlcjAsBggrBgEFBQcwAYYgaHR0cDovL29jc3Audm5wdC1jYS52bi9yZXNwb25kZXIwHQYDVR0OBBYEFHq6e5ERwHhBwCzUnmVlidd0Aj0BMAwGA1UdEwEB/wQCMAAwHwYDVR0jBBgwFoAUBmnA1dUCihWNRn3pfOJoClWsaq8waAYDVR0gBGEwXzBdBg4rBgEEAYHtAwEBAwEBATBLMCIGCCsGAQUFBwICMBYeFABPAEkARAAtAFMAVAAtADEALgAwMCUGCCsGAQUFBwIBFhlodHRwOi8vcHViLnZucHQtY2Eudm4vcnBhMDEGA1UdHwQqMCgwJqAkoCKGIGh0dHA6Ly9jcmwudm5wdC1jYS52bi92bnB0Y2EuY3JsMA4GA1UdDwEB/wQEAwIE8DAgBgNVHSUEGTAXBgorBgEEAYI3CgMMBgkqhkiG9y8BAQUwHwYDVR0RBBgwFoEUY2hpdGhhbmhuY0BnbWFpbC5jb20wDQYJKoZIhvcNAQEFBQADggIBAGRDEg2wda9fn+SuC29cOqdXC2Vl41P9lk2RIokZRfaQntifnO3lCIAijMNRUOfnDjJXszScPj2v22mLJhYY9/RHTDaoz/cCGNhlKoLyWD9lfE2bANcDBcUTCbP5Psmy0mwQSyk8uRu+IzyPRoqnH0/uxMARmcm2sGR85mO2c6rhHcRVBonaNs+yzCPV/PCYyM0aWLmueA4WvRCJPy/NwkxPBekb6ijwLy8mPFYczFm8fjXixgSVeR4H+Aqkdb3OmfgONoNjKZAHQ2Q94OZzRAEvUbgft6ZVdGyGdFMYTxVqmDMd0VAUkNi56E+Fd6cNaA2bLg+/JODyT6/zHwu22cdNokpc/Pe0NjGG0Qx7zQD1uzHel8DbIqEnWnTXD2ilS87Frl6RSAfnm/9F+jfA5jng2W1JcgHBFOzKDJimVmeFMHVlba1TYVLX7Syyd2rJ1O54DiWXZSTwEZ2npPLKZ9eixpGPSmmNsNMghYmXOJ7HDxSzgbYRxAxRtN1fkbbVEJSwCJsaIEFdZEBBe4tLqrfqlKUzVmIEzyXiadEpqi/oBOGk/Ysss0ArKW7FsYqR+48kxpEIiDMubjr0UEpDZ+cCa1sX0JuD8We9htAXXQEm5z5SRXxVrze/haAslbo9S+puRYYJ8OhZ7q8h2G8aQ2rnPMD8bM9AzCuN+aWbCRu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+nAd0bim5u961Z6hkrztwiSj8HA=</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0/09/xmldsig#sha1"/>
        <DigestValue>dY+DyKuxdOO6ooRIH+ClGOhacvQ=</DigestValue>
      </Reference>
      <Reference URI="/xl/calcChain.xml?ContentType=application/vnd.openxmlformats-officedocument.spreadsheetml.calcChain+xml">
        <DigestMethod Algorithm="http://www.w3.org/2000/09/xmldsig#sha1"/>
        <DigestValue>oN1pMQ1tPLs4ekbhig9yuKnzcAg=</DigestValue>
      </Reference>
      <Reference URI="/xl/comments1.xml?ContentType=application/vnd.openxmlformats-officedocument.spreadsheetml.comments+xml">
        <DigestMethod Algorithm="http://www.w3.org/2000/09/xmldsig#sha1"/>
        <DigestValue>qCJ5RLjIOPbzJWqWIu94VmPtSIs=</DigestValue>
      </Reference>
      <Reference URI="/xl/drawings/vmlDrawing1.vml?ContentType=application/vnd.openxmlformats-officedocument.vmlDrawing">
        <DigestMethod Algorithm="http://www.w3.org/2000/09/xmldsig#sha1"/>
        <DigestValue>P4TJx8wIOEbq6k7YKhgo2GoHKlk=</DigestValue>
      </Reference>
      <Reference URI="/xl/printerSettings/printerSettings1.bin?ContentType=application/vnd.openxmlformats-officedocument.spreadsheetml.printerSettings">
        <DigestMethod Algorithm="http://www.w3.org/2000/09/xmldsig#sha1"/>
        <DigestValue>78YPdWqCrP8rlFVhh8ou8Zc1QkY=</DigestValue>
      </Reference>
      <Reference URI="/xl/printerSettings/printerSettings2.bin?ContentType=application/vnd.openxmlformats-officedocument.spreadsheetml.printerSettings">
        <DigestMethod Algorithm="http://www.w3.org/2000/09/xmldsig#sha1"/>
        <DigestValue>78YPdWqCrP8rlFVhh8ou8Zc1QkY=</DigestValue>
      </Reference>
      <Reference URI="/xl/printerSettings/printerSettings3.bin?ContentType=application/vnd.openxmlformats-officedocument.spreadsheetml.printerSettings">
        <DigestMethod Algorithm="http://www.w3.org/2000/09/xmldsig#sha1"/>
        <DigestValue>78YPdWqCrP8rlFVhh8ou8Zc1QkY=</DigestValue>
      </Reference>
      <Reference URI="/xl/printerSettings/printerSettings4.bin?ContentType=application/vnd.openxmlformats-officedocument.spreadsheetml.printerSettings">
        <DigestMethod Algorithm="http://www.w3.org/2000/09/xmldsig#sha1"/>
        <DigestValue>78YPdWqCrP8rlFVhh8ou8Zc1QkY=</DigestValue>
      </Reference>
      <Reference URI="/xl/printerSettings/printerSettings5.bin?ContentType=application/vnd.openxmlformats-officedocument.spreadsheetml.printerSettings">
        <DigestMethod Algorithm="http://www.w3.org/2000/09/xmldsig#sha1"/>
        <DigestValue>78YPdWqCrP8rlFVhh8ou8Zc1QkY=</DigestValue>
      </Reference>
      <Reference URI="/xl/printerSettings/printerSettings6.bin?ContentType=application/vnd.openxmlformats-officedocument.spreadsheetml.printerSettings">
        <DigestMethod Algorithm="http://www.w3.org/2000/09/xmldsig#sha1"/>
        <DigestValue>HCEHHPZSKk/DwWWCZBGOC/zHReo=</DigestValue>
      </Reference>
      <Reference URI="/xl/sharedStrings.xml?ContentType=application/vnd.openxmlformats-officedocument.spreadsheetml.sharedStrings+xml">
        <DigestMethod Algorithm="http://www.w3.org/2000/09/xmldsig#sha1"/>
        <DigestValue>qcNui657XtH8wP2Xd9CAVQ3u8Bc=</DigestValue>
      </Reference>
      <Reference URI="/xl/styles.xml?ContentType=application/vnd.openxmlformats-officedocument.spreadsheetml.styles+xml">
        <DigestMethod Algorithm="http://www.w3.org/2000/09/xmldsig#sha1"/>
        <DigestValue>y+kppraj0kB9ZT+crmVd3OmDpkA=</DigestValue>
      </Reference>
      <Reference URI="/xl/theme/theme1.xml?ContentType=application/vnd.openxmlformats-officedocument.theme+xml">
        <DigestMethod Algorithm="http://www.w3.org/2000/09/xmldsig#sha1"/>
        <DigestValue>jtAmrtoiUb13TPT0oOqvXnXjTqE=</DigestValue>
      </Reference>
      <Reference URI="/xl/workbook.xml?ContentType=application/vnd.openxmlformats-officedocument.spreadsheetml.sheet.main+xml">
        <DigestMethod Algorithm="http://www.w3.org/2000/09/xmldsig#sha1"/>
        <DigestValue>AKrsUPXHBREJ+fHkZHOUoHVFBaM=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x3OS0O1Zv90RqYPQ04JCQKrQR8U=</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DPl54m8ZkWDWmPPYreVK672bwio=</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ew+sNkCbSxwNPstBsGRjC+14Sxg=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0/09/xmldsig#sha1"/>
        <DigestValue>sf04MpsfktACW+fJJJTYHvz6YdE=</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gLMRZB7s88mg+sKljXP+o9GVNVU=</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pRTIgt3ZCwCHdZOTjQ1jGIvjSb8=</DigestValue>
      </Reference>
      <Reference URI="/xl/worksheets/sheet1.xml?ContentType=application/vnd.openxmlformats-officedocument.spreadsheetml.worksheet+xml">
        <DigestMethod Algorithm="http://www.w3.org/2000/09/xmldsig#sha1"/>
        <DigestValue>dPQ3aVn2Jhf7Y9ML6Ncovcpn+rk=</DigestValue>
      </Reference>
      <Reference URI="/xl/worksheets/sheet2.xml?ContentType=application/vnd.openxmlformats-officedocument.spreadsheetml.worksheet+xml">
        <DigestMethod Algorithm="http://www.w3.org/2000/09/xmldsig#sha1"/>
        <DigestValue>lMQ6axG+lYDALjCNvZtfizZBQEw=</DigestValue>
      </Reference>
      <Reference URI="/xl/worksheets/sheet3.xml?ContentType=application/vnd.openxmlformats-officedocument.spreadsheetml.worksheet+xml">
        <DigestMethod Algorithm="http://www.w3.org/2000/09/xmldsig#sha1"/>
        <DigestValue>Rr875f5PjrSbuoGyMkbVmJ525Gw=</DigestValue>
      </Reference>
      <Reference URI="/xl/worksheets/sheet4.xml?ContentType=application/vnd.openxmlformats-officedocument.spreadsheetml.worksheet+xml">
        <DigestMethod Algorithm="http://www.w3.org/2000/09/xmldsig#sha1"/>
        <DigestValue>3yY2VGyfjwvdTns68e3tQ8Gi4Jg=</DigestValue>
      </Reference>
      <Reference URI="/xl/worksheets/sheet5.xml?ContentType=application/vnd.openxmlformats-officedocument.spreadsheetml.worksheet+xml">
        <DigestMethod Algorithm="http://www.w3.org/2000/09/xmldsig#sha1"/>
        <DigestValue>B+lWsJ2q6Z5S0yLg9UiLTIjyGtg=</DigestValue>
      </Reference>
      <Reference URI="/xl/worksheets/sheet6.xml?ContentType=application/vnd.openxmlformats-officedocument.spreadsheetml.worksheet+xml">
        <DigestMethod Algorithm="http://www.w3.org/2000/09/xmldsig#sha1"/>
        <DigestValue>agYIy5cMyK+OgBcKADSW6dSpuLU=</DigestValue>
      </Reference>
    </Manifest>
    <SignatureProperties>
      <SignatureProperty Id="idSignatureTime" Target="#idPackageSignature">
        <mdssi:SignatureTime xmlns:mdssi="http://schemas.openxmlformats.org/package/2006/digital-signature">
          <mdssi:Format>YYYY-MM-DDThh:mm:ssTZD</mdssi:Format>
          <mdssi:Value>2023-07-20T11:04:30Z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16.0.16529/25</OfficeVersion>
          <ApplicationVersion>16.0.16529</ApplicationVersion>
          <Monitors>1</Monitors>
          <HorizontalResolution>1600</HorizontalResolution>
          <VerticalResolution>900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2023-07-20T11:04:30Z</xd:SigningTime>
          <xd:SigningCertificate>
            <xd:Cert>
              <xd:CertDigest>
                <DigestMethod Algorithm="http://www.w3.org/2000/09/xmldsig#sha1"/>
                <DigestValue>c2JcXA4l+DOOmSrpFlH7N7xBYh8=</DigestValue>
              </xd:CertDigest>
              <xd:IssuerSerial>
                <X509IssuerName>CN=VNPT Certification Authority, OU=VNPT-CA Trust Network, O=VNPT Group, C=VN</X509IssuerName>
                <X509SerialNumber>111660364319027996964518747858083616752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FVzCCBD+gAwIBAgIKcd7vvQAAAAAAFjANBgkqhkiG9w0BAQUFADB+MQswCQYDVQQGEwJWTjEzMDEGA1UEChMqTWluaXN0cnkgb2YgSW5mb3JtYXRpb24gYW5kIENvbW11bmljYXRpb25zMRswGQYDVQQLExJOYXRpb25hbCBDQSBDZW50ZXIxHTAbBgNVBAMTFE1JQyBOYXRpb25hbCBSb290IENBMB4XDTE5MDYyNjA3NTIwMFoXDTI0MDYyNjA4MDIwMFowaTELMAkGA1UEBhMCVk4xEzARBgNVBAoTClZOUFQgR3JvdXAxHjAcBgNVBAsTFVZOUFQtQ0EgVHJ1c3QgTmV0d29yazElMCMGA1UEAxMcVk5QVCBDZXJ0aWZpY2F0aW9uIEF1dGhvcml0eTCCAiIwDQYJKoZIhvcNAQEBBQADggIPADCCAgoCggIBAM9bKEZoQ8hYhBh7/zAqnr6cHwt716QDw1PT4wvoVLexmU/hOIxzOW89oRvMvXTBxLTLWuu2pVb526pomizVVkdHUlcAodrmmQO3+T1sVPGasN3zbmpOl4t+bEWGKTm/7pWUzN9aKfjwoIyJI2zutTZjs6rwzhPnROzFUMKMgLVJsQR9ETgPXHQvf4IphGf6hCSkyFiTc+dpNdgPDkUbC3VFM6OMDErzlTgs43fajF5VwikZVbEBNuPkgRvnSch5DlX3AMqdHLyzESZqi6GlRK9TiIVuePoOAMFOT3QrP2WxEiws2UcK0YhRVHLAChlJgFodSql94zlDcS2C4aYiZq3c4AZOhQBa8G00Cs/kjTiijWwTI+wZ43PBdHu3NSqR7bE51k/qI0lrA8R6EpyngWeve2BPTFrmFC+VcgXlZTUyvzrQs/d99kYpfJVI5NgDvgspB7NOwPUg2IWioZLUe9e9AoDV5M2pGBTsBprIJFjYusqGp8fQ9n2e6TE8H1TPoNQ1CDuf4V0sZFBdq5oOfmrokBT2M53W8T02UwG+mxGGbasbNtn0tE3tiGNygB4tzneRet568iLoWt23Sa3vNIa72sPGHxP/HGd1x1CO/2QVUWeKTyjFG7AK6Y4eyER7idkE6x0ps/iuk7Hg2s1KCaZx7W9RJonKnje9ePXHzJv7AgMBAAGjgeswgegwEgYDVR0TAQH/BAgwBgEB/wIBADAdBgNVHQ4EFgQUBmnA1dUCihWNRn3pfOJoClWsaq8wHwYDVR0jBBgwFoAUzWJx5GG9/j3sskBg04F13Tqsa8YwPAYDVR0fBDUwMzAxoC+gLYYraHR0cDovL3B1YmxpYy5yb290Y2EuZ292LnZuL2NybC9taWNucmNhLmNybDBHBggrBgEFBQcBAQQ7MDkwNwYIKwYBBQUHMAKGK2h0dHA6Ly9wdWJsaWMucm9vdGNhLmdvdi52bi9jcnQvbWljbnJjYS5jcnQwCwYDVR0PBAQDAgGGMA0GCSqGSIb3DQEBBQUAA4IBAQAO7sMjuHzGe7BQM/5EFft2oqNf7D+UW1vmkjPSW6RGSaNQNLr5IilUWBPTVnRvoxtU2bZjuS34b7ApAFobyB/tLL92MOxTJA1vC6ejdWBhliCJ/t0jAgElDnF3VQ/gozEBCvS6rO3rCY3LPTIkXkX9teDnxo9yU2Zk30bX8GBDV+Ygs7JhMebzjmY3ZS14At1vuQ1MXRS0EbQbXYLGgp35J87Df5cUX0bYyq+bUYklNReEYC/8mR+zZP2/K7NN+7148P18mVsA+1ZmPwBPn+dQm3Cy8dRXpk5I+2ECWg5aEgOG756Lq4e+fdlUI99b8xzIHrH6KJvmypKAjQcJpulK</xd:EncapsulatedX509Certificate>
            <xd:EncapsulatedX509Certificate>MIID1zCCAr+gAwIBAgIQG+Rzih8+wI9Hn6bPNcWYIjANBgkqhkiG9w0BAQUFADB+MQswCQYDVQQGEwJWTjEzMDEGA1UEChMqTWluaXN0cnkgb2YgSW5mb3JtYXRpb24gYW5kIENvbW11bmljYXRpb25zMRswGQYDVQQLExJOYXRpb25hbCBDQSBDZW50ZXIxHTAbBgNVBAMTFE1JQyBOYXRpb25hbCBSb290IENBMB4XDTA4MDUxNjAxMTI0OVoXDTQwMDUxNjAxMjAzMlowfjELMAkGA1UEBhMCVk4xMzAxBgNVBAoTKk1pbmlzdHJ5IG9mIEluZm9ybWF0aW9uIGFuZCBDb21tdW5pY2F0aW9uczEbMBkGA1UECxMSTmF0aW9uYWwgQ0EgQ2VudGVyMR0wGwYDVQQDExRNSUMgTmF0aW9uYWwgUm9vdCBDQTCCASIwDQYJKoZIhvcNAQEBBQADggEPADCCAQoCggEBAKE/WVEO/jD/YduWeBSL20M8Nr5hr9y1P2Ae0w0BQa34yYpCjsjtMoZHxf619+rWRDcQEsNICFFQuuVX6c41yY4ccwmFM0zhuzisjq23EwQuZoFXLcz7Gv0unIv9CUDwYBebcUVtfePbKtK7mt3rzF7kAN/VbDCFm71Xfy3UJNOA++AoUb6w1mEHzOWgR+eRbS+HWOi0rcGxRrPcWh04Cdn7tSeYnl788fRI/+ihO/9QM9kmq7KZYp3Me8hSTZ5cQotvdH78lBPeCtLwtWr4lkxQnOYhjsHllwFOzZ+wQBl8G1lvXDgZmjfa0YE5FjLvga2wIWsRl8LBCL1vI1wED9MCAwEAAaNRME8wCwYDVR0PBAQDAgGGMA8GA1UdEwEB/wQFMAMBAf8wHQYDVR0OBBYEFM1iceRhvf497LJAYNOBdd06rGvGMBAGCSsGAQQBgjcVAQQDAgEAMA0GCSqGSIb3DQEBBQUAA4IBAQBMnc1+IyCAHCjP8PHJ3xHKsmlTo/JfDLNlnC9U4RxQKuBVF8QXvqiTUUaqhu0kZC9PE46wtBScfEO+LU5jUmzb1nAXWUdbolqzx5Z6tg31LQ3ZZDqv0FQ60RNotvo4DgXr4Pww90ybX+LuZ3v4Yup0r3JUTNT6Xovs67gngSyYjvfKoFGWc8YXifn0U5c/V8PbVShJc09KNypnhMUTvsbJ7glHYr+osup85V8k2zu4dDWw4YWPipdIjud4Z4nL5aQC7FtXobnHlrfB6eVdjpmmpyWaHbDO1jtrM/K+SeEt1oeBuXaup/zNs8Z2Mq9NUFJsLQ2yvddQ5dN1Y59dzQqZ</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Tong quat</vt:lpstr>
      <vt:lpstr>BCThuNhap_06203</vt:lpstr>
      <vt:lpstr>BCTinhHinhTaiChinh_06105</vt:lpstr>
      <vt:lpstr>BCLCTT_06106</vt:lpstr>
      <vt:lpstr>BCLCGT_06262</vt:lpstr>
      <vt:lpstr>SheetHidden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vanht</dc:creator>
  <cp:lastModifiedBy>Phan Quang, Vu</cp:lastModifiedBy>
  <dcterms:created xsi:type="dcterms:W3CDTF">2022-08-16T10:18:43Z</dcterms:created>
  <dcterms:modified xsi:type="dcterms:W3CDTF">2023-07-19T08:35:30Z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Generator">
    <vt:lpwstr>NPOI</vt:lpwstr>
  </property>
  <property fmtid="{D5CDD505-2E9C-101B-9397-08002B2CF9AE}" pid="3" name="Generator Version">
    <vt:lpwstr>2.4.1</vt:lpwstr>
  </property>
  <property fmtid="{D5CDD505-2E9C-101B-9397-08002B2CF9AE}" pid="4" name="MSIP_Label_ebbfc019-7f88-4fb6-96d6-94ffadd4b772_Enabled">
    <vt:lpwstr>true</vt:lpwstr>
  </property>
  <property fmtid="{D5CDD505-2E9C-101B-9397-08002B2CF9AE}" pid="5" name="MSIP_Label_ebbfc019-7f88-4fb6-96d6-94ffadd4b772_SetDate">
    <vt:lpwstr>2023-07-19T08:35:30Z</vt:lpwstr>
  </property>
  <property fmtid="{D5CDD505-2E9C-101B-9397-08002B2CF9AE}" pid="6" name="MSIP_Label_ebbfc019-7f88-4fb6-96d6-94ffadd4b772_Method">
    <vt:lpwstr>Privileged</vt:lpwstr>
  </property>
  <property fmtid="{D5CDD505-2E9C-101B-9397-08002B2CF9AE}" pid="7" name="MSIP_Label_ebbfc019-7f88-4fb6-96d6-94ffadd4b772_Name">
    <vt:lpwstr>ebbfc019-7f88-4fb6-96d6-94ffadd4b772</vt:lpwstr>
  </property>
  <property fmtid="{D5CDD505-2E9C-101B-9397-08002B2CF9AE}" pid="8" name="MSIP_Label_ebbfc019-7f88-4fb6-96d6-94ffadd4b772_SiteId">
    <vt:lpwstr>b44900f1-2def-4c3b-9ec6-9020d604e19e</vt:lpwstr>
  </property>
  <property fmtid="{D5CDD505-2E9C-101B-9397-08002B2CF9AE}" pid="9" name="MSIP_Label_ebbfc019-7f88-4fb6-96d6-94ffadd4b772_ActionId">
    <vt:lpwstr>e12e5d4e-0d3e-49c0-9284-8da31335ba9d</vt:lpwstr>
  </property>
  <property fmtid="{D5CDD505-2E9C-101B-9397-08002B2CF9AE}" pid="10" name="MSIP_Label_ebbfc019-7f88-4fb6-96d6-94ffadd4b772_ContentBits">
    <vt:lpwstr>1</vt:lpwstr>
  </property>
</Properties>
</file>